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skim\02 사업대가\80.SW사업 대가산정 가이드 활용 Tool\"/>
    </mc:Choice>
  </mc:AlternateContent>
  <bookViews>
    <workbookView xWindow="1248" yWindow="7140" windowWidth="24240" windowHeight="7188" tabRatio="851" activeTab="1"/>
  </bookViews>
  <sheets>
    <sheet name="투입공수방식고정비_직접인건비_제경비_기술료" sheetId="19" r:id="rId1"/>
    <sheet name="소프트웨어 유지관리 및 운영비 산출" sheetId="15" r:id="rId2"/>
    <sheet name="ITSQF" sheetId="20" r:id="rId3"/>
    <sheet name="19년 SW기술자 평균임금" sheetId="21" r:id="rId4"/>
  </sheets>
  <definedNames>
    <definedName name="_xlnm.Print_Area" localSheetId="3">'19년 SW기술자 평균임금'!$A$1:$H$34</definedName>
    <definedName name="_xlnm.Print_Titles" localSheetId="2">ITSQF!$3:$3</definedName>
  </definedNames>
  <calcPr calcId="162913"/>
</workbook>
</file>

<file path=xl/calcChain.xml><?xml version="1.0" encoding="utf-8"?>
<calcChain xmlns="http://schemas.openxmlformats.org/spreadsheetml/2006/main">
  <c r="L26" i="15" l="1"/>
  <c r="K25" i="15"/>
  <c r="F28" i="15"/>
  <c r="F27" i="15"/>
  <c r="H27" i="15" s="1"/>
  <c r="I26" i="19"/>
  <c r="H25" i="19"/>
  <c r="H28" i="15" l="1"/>
  <c r="H29" i="15" s="1"/>
  <c r="H42" i="15" s="1"/>
  <c r="E27" i="19"/>
  <c r="E29" i="19" s="1"/>
  <c r="E28" i="19"/>
  <c r="G35" i="15" l="1"/>
  <c r="L35" i="15" s="1"/>
  <c r="G34" i="15"/>
  <c r="L34" i="15" s="1"/>
  <c r="K9" i="15" l="1"/>
  <c r="L36" i="15" l="1"/>
  <c r="L37" i="15" s="1"/>
  <c r="H38" i="15" s="1"/>
  <c r="H40" i="15" l="1"/>
</calcChain>
</file>

<file path=xl/sharedStrings.xml><?xml version="1.0" encoding="utf-8"?>
<sst xmlns="http://schemas.openxmlformats.org/spreadsheetml/2006/main" count="246" uniqueCount="244">
  <si>
    <t>구분</t>
    <phoneticPr fontId="4" type="noConversion"/>
  </si>
  <si>
    <t>산출내역</t>
    <phoneticPr fontId="4" type="noConversion"/>
  </si>
  <si>
    <t>합 계</t>
    <phoneticPr fontId="4" type="noConversion"/>
  </si>
  <si>
    <t>(단위 : 원)</t>
    <phoneticPr fontId="4" type="noConversion"/>
  </si>
  <si>
    <t>(단위 : 원)</t>
    <phoneticPr fontId="1" type="noConversion"/>
  </si>
  <si>
    <t>직접인건비 합계</t>
    <phoneticPr fontId="4" type="noConversion"/>
  </si>
  <si>
    <t xml:space="preserve"> 업무활동</t>
    <phoneticPr fontId="1" type="noConversion"/>
  </si>
  <si>
    <t>총 투입공수</t>
    <phoneticPr fontId="1" type="noConversion"/>
  </si>
  <si>
    <t>금액(원)</t>
    <phoneticPr fontId="4" type="noConversion"/>
  </si>
  <si>
    <t>항목</t>
    <phoneticPr fontId="1" type="noConversion"/>
  </si>
  <si>
    <t>제경비</t>
    <phoneticPr fontId="4" type="noConversion"/>
  </si>
  <si>
    <t>기술료</t>
    <phoneticPr fontId="4" type="noConversion"/>
  </si>
  <si>
    <t>○  고정비/변동비 업무 구분</t>
    <phoneticPr fontId="1" type="noConversion"/>
  </si>
  <si>
    <t>정의</t>
    <phoneticPr fontId="1" type="noConversion"/>
  </si>
  <si>
    <t>대가산정</t>
    <phoneticPr fontId="1" type="noConversion"/>
  </si>
  <si>
    <t>유지관리
및 
운영업무</t>
    <phoneticPr fontId="1" type="noConversion"/>
  </si>
  <si>
    <t>유지
관리</t>
    <phoneticPr fontId="1" type="noConversion"/>
  </si>
  <si>
    <t>운영</t>
    <phoneticPr fontId="1" type="noConversion"/>
  </si>
  <si>
    <t>기능개선 업무 : 변동비
(개발 및 재개발비 적용)</t>
    <phoneticPr fontId="1" type="noConversion"/>
  </si>
  <si>
    <t>적응
유지관리</t>
    <phoneticPr fontId="1" type="noConversion"/>
  </si>
  <si>
    <t xml:space="preserve"> 항목</t>
    <phoneticPr fontId="1" type="noConversion"/>
  </si>
  <si>
    <t>○ 투입공수 방식 고정비</t>
    <phoneticPr fontId="1" type="noConversion"/>
  </si>
  <si>
    <t>완전
유지관리</t>
    <phoneticPr fontId="1" type="noConversion"/>
  </si>
  <si>
    <t>적응 유지관리</t>
    <phoneticPr fontId="1" type="noConversion"/>
  </si>
  <si>
    <t>고정비</t>
    <phoneticPr fontId="4" type="noConversion"/>
  </si>
  <si>
    <t>적응 유지관리</t>
    <phoneticPr fontId="4" type="noConversion"/>
  </si>
  <si>
    <t>지원업무</t>
    <phoneticPr fontId="1" type="noConversion"/>
  </si>
  <si>
    <t>지원업무</t>
    <phoneticPr fontId="4" type="noConversion"/>
  </si>
  <si>
    <t>일상운영</t>
    <phoneticPr fontId="1" type="noConversion"/>
  </si>
  <si>
    <t>일상운영</t>
    <phoneticPr fontId="4" type="noConversion"/>
  </si>
  <si>
    <t>고정비</t>
    <phoneticPr fontId="1" type="noConversion"/>
  </si>
  <si>
    <t>변동비</t>
    <phoneticPr fontId="1" type="noConversion"/>
  </si>
  <si>
    <t>보 정 계 수</t>
    <phoneticPr fontId="1" type="noConversion"/>
  </si>
  <si>
    <t>금액</t>
    <phoneticPr fontId="1" type="noConversion"/>
  </si>
  <si>
    <t>합계(개발원가)</t>
    <phoneticPr fontId="4" type="noConversion"/>
  </si>
  <si>
    <t>계획</t>
    <phoneticPr fontId="4" type="noConversion"/>
  </si>
  <si>
    <t>예측</t>
    <phoneticPr fontId="4" type="noConversion"/>
  </si>
  <si>
    <t>변동비</t>
    <phoneticPr fontId="4" type="noConversion"/>
  </si>
  <si>
    <t>직접경비</t>
    <phoneticPr fontId="4" type="noConversion"/>
  </si>
  <si>
    <t xml:space="preserve">           이윤</t>
    <phoneticPr fontId="4" type="noConversion"/>
  </si>
  <si>
    <t>○ 직접경비</t>
  </si>
  <si>
    <t>기능점수
당 단가</t>
    <phoneticPr fontId="4" type="noConversion"/>
  </si>
  <si>
    <t>○ 고정비/변동비 방식 유지관리 및 운영 대가 산정</t>
    <phoneticPr fontId="1" type="noConversion"/>
  </si>
  <si>
    <t>소프트웨어 유지관리 및 운영비 산정 - 고정비/변동비 방식에 의한 방식</t>
    <phoneticPr fontId="1" type="noConversion"/>
  </si>
  <si>
    <t>소프트웨어 유지관리 및 운영비 산정 - 고정비/변동비 방식에 의한 방식</t>
    <phoneticPr fontId="4" type="noConversion"/>
  </si>
  <si>
    <t>총 기능점수</t>
    <phoneticPr fontId="4" type="noConversion"/>
  </si>
  <si>
    <t>규모</t>
    <phoneticPr fontId="4" type="noConversion"/>
  </si>
  <si>
    <t>연계복잡성</t>
    <phoneticPr fontId="1" type="noConversion"/>
  </si>
  <si>
    <t>성능</t>
    <phoneticPr fontId="1" type="noConversion"/>
  </si>
  <si>
    <t>보안성</t>
    <phoneticPr fontId="1" type="noConversion"/>
  </si>
  <si>
    <t>총 유지관리 및 운영비 (부가세별도)</t>
    <phoneticPr fontId="4" type="noConversion"/>
  </si>
  <si>
    <t>운영환경</t>
    <phoneticPr fontId="1" type="noConversion"/>
  </si>
  <si>
    <t>성능, 유지관리성 및 소프트웨어의 다양한 속성들을 향상하기 위하여 소프트웨어를 개선하는 활동</t>
    <phoneticPr fontId="1" type="noConversion"/>
  </si>
  <si>
    <t>변화된 환경(HW, OS, NW 등)에서 사용가능하도록 소프트웨어를 수정하는 활동</t>
    <phoneticPr fontId="1" type="noConversion"/>
  </si>
  <si>
    <t>수리
유지관리</t>
    <phoneticPr fontId="1" type="noConversion"/>
  </si>
  <si>
    <t>발견된 오류를 해결하기 위하여 소프트웨어를 수정하는 활동</t>
    <phoneticPr fontId="1" type="noConversion"/>
  </si>
  <si>
    <t>예방
유지관리</t>
    <phoneticPr fontId="1" type="noConversion"/>
  </si>
  <si>
    <t>잠재적 오류를 제거하기 위하여 소프트웨어를 수정하는 활동</t>
    <phoneticPr fontId="1" type="noConversion"/>
  </si>
  <si>
    <t>비기능개선
업무 : 고정비
(투입공수 방식)</t>
    <phoneticPr fontId="1" type="noConversion"/>
  </si>
  <si>
    <t>일상운영</t>
    <phoneticPr fontId="1" type="noConversion"/>
  </si>
  <si>
    <t>대상 소프트웨어의 정상적인 운영과 관련된 활동으로 소프트웨어 운영서비스 계획수립, 정기 및 비정기 배치(batch)작업(마감/결산), 소프트웨어이상 유무 점검(모니터링), 고객요구에 따른 전산자료 출력지원, 데이터 및 콘텐츠의 관리(데이터 백업, 보관 등)에 관한 계획수립 및 시행, 보안 및 방화벽 관리 등이 해당됨</t>
    <phoneticPr fontId="1" type="noConversion"/>
  </si>
  <si>
    <t>지원업무</t>
    <phoneticPr fontId="1" type="noConversion"/>
  </si>
  <si>
    <t>대상 소프트웨어의 운영에 소요되는 지원활동으로 사용자 교육, 운영과 관련된 보고 및 회의(정기, 비정기, 업무 협의), 소프트웨어 운영 품질관리(품질시스템관리, 품질표준정의, SLA관리 등) 등이 해당됨</t>
    <phoneticPr fontId="1" type="noConversion"/>
  </si>
  <si>
    <t>수리 유지관리</t>
    <phoneticPr fontId="1" type="noConversion"/>
  </si>
  <si>
    <t>예방 유지관리</t>
    <phoneticPr fontId="1" type="noConversion"/>
  </si>
  <si>
    <t>직무</t>
  </si>
  <si>
    <t>직무</t>
    <phoneticPr fontId="1" type="noConversion"/>
  </si>
  <si>
    <t>투입인원</t>
    <phoneticPr fontId="1" type="noConversion"/>
  </si>
  <si>
    <t>투입기간</t>
    <phoneticPr fontId="1" type="noConversion"/>
  </si>
  <si>
    <t>투입률</t>
    <phoneticPr fontId="1" type="noConversion"/>
  </si>
  <si>
    <t>∑(투입인원 x 투입기간 x 투입률)</t>
    <phoneticPr fontId="1" type="noConversion"/>
  </si>
  <si>
    <t>제경비</t>
    <phoneticPr fontId="1" type="noConversion"/>
  </si>
  <si>
    <t>기술료</t>
    <phoneticPr fontId="1" type="noConversion"/>
  </si>
  <si>
    <t>투입공수방식 고정비</t>
    <phoneticPr fontId="1" type="noConversion"/>
  </si>
  <si>
    <t>직접인건비 합계</t>
    <phoneticPr fontId="1" type="noConversion"/>
  </si>
  <si>
    <t>월 평균임금</t>
    <phoneticPr fontId="1" type="noConversion"/>
  </si>
  <si>
    <t>총 투입공수 (M/M)</t>
    <phoneticPr fontId="1" type="noConversion"/>
  </si>
  <si>
    <t>∑(투입인원 x 투입기간 x 투입률 x 월 평균임금)</t>
    <phoneticPr fontId="1" type="noConversion"/>
  </si>
  <si>
    <t xml:space="preserve">(소프트웨어사업 대가산정 가이드, 2020. KOSA) </t>
    <phoneticPr fontId="4" type="noConversion"/>
  </si>
  <si>
    <t>IT직무별  투입  공수(MM)</t>
    <phoneticPr fontId="1" type="noConversion"/>
  </si>
  <si>
    <t>IT직무별 투입공수(M/M)</t>
    <phoneticPr fontId="1" type="noConversion"/>
  </si>
  <si>
    <t>직무</t>
    <phoneticPr fontId="1" type="noConversion"/>
  </si>
  <si>
    <t>투입인원</t>
    <phoneticPr fontId="1" type="noConversion"/>
  </si>
  <si>
    <t>투입기간</t>
    <phoneticPr fontId="1" type="noConversion"/>
  </si>
  <si>
    <t>투입률</t>
    <phoneticPr fontId="1" type="noConversion"/>
  </si>
  <si>
    <t>평균임금</t>
    <phoneticPr fontId="1" type="noConversion"/>
  </si>
  <si>
    <t>IT분야 직무체계 및 정의</t>
    <phoneticPr fontId="1" type="noConversion"/>
  </si>
  <si>
    <t xml:space="preserve">직무정의 </t>
  </si>
  <si>
    <t>직업 예시</t>
  </si>
  <si>
    <t>정보기술기획</t>
  </si>
  <si>
    <t>조직의 경영목표를 달성하기 위하여 정보기술 전략을 기획하고, 거버넌스, 투자성과 분석, 운영 정책, 연구개발, 프로세스, 아키텍처 등 분야 별 전략을 수립하는 일이다.</t>
  </si>
  <si>
    <t>정보기술기획자,
정보기술책임자(CIO,CTO)</t>
    <phoneticPr fontId="1" type="noConversion"/>
  </si>
  <si>
    <t>정보기술
컨설팅</t>
    <phoneticPr fontId="1" type="noConversion"/>
  </si>
  <si>
    <t>조직의 목표를 달성하는데 도움이 될 수 있도록, 객관적인 시각에서 조직 경영 환경을 이해하고 대상 업무 및 정보시스템을 분석하여 개선 방안을 상담하고 지도하는 일이다.　</t>
  </si>
  <si>
    <t>정보기술컨설턴트,
정보시스템컨설턴트</t>
    <phoneticPr fontId="1" type="noConversion"/>
  </si>
  <si>
    <t>정보보호
컨설팅</t>
    <phoneticPr fontId="1" type="noConversion"/>
  </si>
  <si>
    <t>정보자산을 보호하기 위한 관리적, 물리적, 기술적 영역의 보안 요구사항 및 프로세스를 객관적으로 분석하여 개선 방안을 상담하고 지도하는 일이다.</t>
  </si>
  <si>
    <t>정보보호컨설턴트</t>
  </si>
  <si>
    <t>데이터분석</t>
  </si>
  <si>
    <t xml:space="preserve">데이터 이해 및 처리기술에 대한 기본지식을 바탕으로 데이터 분석기획, 데이터분석, 데이터시각화 업무를 수행하여 의사결정을 지원하는 일이다. </t>
    <phoneticPr fontId="1" type="noConversion"/>
  </si>
  <si>
    <t>데이터분석가,
데이터사이언티스트,
데이터최고책임자(CDO),
빅데이터분석가</t>
    <phoneticPr fontId="1" type="noConversion"/>
  </si>
  <si>
    <t>업무분석</t>
  </si>
  <si>
    <t>조직의 비전과 목표, 구조, 정책 등의 이해를 바탕으로 업무 요구사항을 도출하고 분석하여, 목적에 부합하는 대응전략을 수립하는 일이다.</t>
  </si>
  <si>
    <t>업무분석가,
비즈니스분석가</t>
    <phoneticPr fontId="1" type="noConversion"/>
  </si>
  <si>
    <t>IT프로젝트
관리</t>
    <phoneticPr fontId="1" type="noConversion"/>
  </si>
  <si>
    <t>IT프로젝트 인도물의 납기 준수를 위하여 프로젝트를 기획하고, 범위, 일정, 원가, 인적자원, 품질, 위험, 의사소통, 조달, 변경, 보안, 정보시스템 성과 등을 관리하는 일이다.　</t>
  </si>
  <si>
    <t>IT프로젝트관리자(PM),
IT프로젝트리더(PL)</t>
    <phoneticPr fontId="1" type="noConversion"/>
  </si>
  <si>
    <t>IT프로젝트
사업관리</t>
    <phoneticPr fontId="1" type="noConversion"/>
  </si>
  <si>
    <t>프로젝트에 대한 의사결정과 방향 설정이 가능토록 지표를 제공하고 사업관리 지침 및 표준화 방안 제시, 주요이슈, 위험, 자원, 일정/문서, 범위관리를 통하여 프로젝트 수행을 지원하는 일이다.　</t>
  </si>
  <si>
    <t>IT프로젝트사업관리전문가,
IT프로젝트사업관리자</t>
    <phoneticPr fontId="1" type="noConversion"/>
  </si>
  <si>
    <t>SW
아키텍처</t>
    <phoneticPr fontId="1" type="noConversion"/>
  </si>
  <si>
    <t>소프트웨어의 기능, 성능, 보안 등의 품질을 보장하고 소프트웨어를 구성하는 요소와 관계를 분석, 설계하여 전체적인 소프트웨어 구조를 체계화하는 일이다.　</t>
  </si>
  <si>
    <t>SW아키텍트,
솔루션아키텍트,
애플리케이션아키텍트,
웹아키텍트</t>
    <phoneticPr fontId="1" type="noConversion"/>
  </si>
  <si>
    <t>Infrastructure
아키텍처</t>
    <phoneticPr fontId="1" type="noConversion"/>
  </si>
  <si>
    <t>하드웨어, 미들웨어, 네트워크, 클라우드를 포함하는 인프라를 설계, 구성하여 자원들이 신뢰성 있는 서비스를 제공할 수 있도록 체계화하는 일이다.</t>
  </si>
  <si>
    <t>Infrastructure아키텍트,
네트워크아키텍트,
시스템아키텍트,
컴퓨터시스템설계및분석가</t>
    <phoneticPr fontId="1" type="noConversion"/>
  </si>
  <si>
    <t>데이터
아키텍처</t>
    <phoneticPr fontId="1" type="noConversion"/>
  </si>
  <si>
    <t>데이터를 구조적 관점에서 설계, 생성, 배치, 관리하며, 데이터 개체뿐만 아니라 해당 데이터를 처리하는 애플리케이션에 의해 데이터가 저장, 활용, 통합관리 될 수 있도록 체계화하는 일이다.</t>
  </si>
  <si>
    <t>데이터아키텍트,
데이터모델러,
데이터베이스설계자,
데이터베이스아키텍트,
데이터설계자,DW설계자</t>
    <phoneticPr fontId="1" type="noConversion"/>
  </si>
  <si>
    <t>UI/UX개발</t>
  </si>
  <si>
    <t>사용자의 이용형태 및 기술환경을 분석하여, 사용자 인터페이스(UI/UX)의 기획 및 아키텍처를 구축하고, 프로토타입 검증, 설계 및 구현 과정을 통해 효과적인 UI/UX를 개발하는 일이다.</t>
  </si>
  <si>
    <t>UI/UX개발자,
UI/UX분석가,UI/UX기획자,
UI/UX디자이너,
그래픽디자이너,
웹디자이너,
웹콘텐츠디자이너,
웹기획자,웹퍼블리셔,
HCI컨설턴트</t>
    <phoneticPr fontId="1" type="noConversion"/>
  </si>
  <si>
    <t>응용SW개발</t>
  </si>
  <si>
    <t>컴퓨터 프로그래밍 언어로 응용소프트웨어의 분석, 설계, 구현 및 테스트, 배포 등을 통해 제품의 기능을 개발하고 개선하는 일이다.</t>
  </si>
  <si>
    <t>응용SW개발자,
응용SW분석가,
응용SW설계자,
모바일(앱)개발자,
애플리케이션개발자,
웹개발자,
빅데이터개발자,
인공지능SW개발자</t>
    <phoneticPr fontId="1" type="noConversion"/>
  </si>
  <si>
    <t>시스템
SW개발</t>
    <phoneticPr fontId="1" type="noConversion"/>
  </si>
  <si>
    <t>운영체제 환경에서 시스템 자원을 제어 및 관리하는 소프트웨어와 응용프로그램의 동작을 위한 시스템 플랫폼의 요구사항 분석 및 설계, 구현, 배포를 수행하는 일이다.</t>
  </si>
  <si>
    <t>시스템SW개발자,
시스템SW분석가,
시스템SW설계자,
운영체제개발자</t>
    <phoneticPr fontId="1" type="noConversion"/>
  </si>
  <si>
    <t>임베디드
SW개발</t>
    <phoneticPr fontId="1" type="noConversion"/>
  </si>
  <si>
    <t>하드웨어 플랫폼에 대한 이해를 바탕으로 플랫폼별 운영체제 이식과 펌웨어, 디바이스 드라이버, 애플리케이션 등의 소프트웨어를 개발하고, 하드웨어 플랫폼 최적화를 수행하는 일이다.</t>
  </si>
  <si>
    <t>임베디드SW개발자,
임베디드SW분석가,
임베디드SW설계자,
펌웨어개발자</t>
    <phoneticPr fontId="1" type="noConversion"/>
  </si>
  <si>
    <t>데이터베이스
관리</t>
    <phoneticPr fontId="1" type="noConversion"/>
  </si>
  <si>
    <t>데이터에 대한 요구사항으로부터 데이터베이스를 설계, 구축, 전환하고, 최적의 성능과 품질을 확보하도록 데이터베이스를 수정, 개선, 백업을 수행하는 일이다.</t>
  </si>
  <si>
    <t>데이터베이스관리자
데이터베이스운영자</t>
    <phoneticPr fontId="1" type="noConversion"/>
  </si>
  <si>
    <t>NW엔지니어링</t>
  </si>
  <si>
    <t>네트워크 환경을 분석하여 네트워크에 대한 토폴로지를 설계 및 구성하고, 자원관리와 품질 관리를 수행하는 일이다.</t>
  </si>
  <si>
    <t>NW엔지니어
NW시스템분석가,
NW시스템설계자
NW시스템개발자</t>
    <phoneticPr fontId="1" type="noConversion"/>
  </si>
  <si>
    <t>IT시스템관리</t>
  </si>
  <si>
    <t>시스템 요구사항을 분석하여 서버와 네트워크, 스토리지, 클라우드와 가상화 등의 자원으로 서비스 플랫폼을 구축하고 안정적인 컴퓨팅 인프라 운용을 수행하는 일이다</t>
  </si>
  <si>
    <t>IT시스템관리자
네트워크운영자,
네트워크관리자
서버관리자,서버운영자
웹운영자,웹관리자,웹마스터
정보보안관제원,
정보시스템운영자</t>
    <phoneticPr fontId="1" type="noConversion"/>
  </si>
  <si>
    <t>IT시스템
기술지원</t>
    <phoneticPr fontId="1" type="noConversion"/>
  </si>
  <si>
    <t>정보기술 인프라에 대한 이해를 바탕으로 컴퓨터 하드웨어, 스토리지, 클라우드와 가상화, 네트워크 등 IT자원을 이용한 시스템의 구성과 장애처리를 지원하며 시스템 개선 및 정기점검 등을 통해 안정적인 컴퓨팅 인프라 운영을 지원하는 일이다.</t>
  </si>
  <si>
    <t xml:space="preserve">IT시스템지원기술자
시스템유지보수지원기술자
IT헬프데스크관리자,
IT헬프데스크운영자 </t>
    <phoneticPr fontId="1" type="noConversion"/>
  </si>
  <si>
    <t>SW제품기획</t>
  </si>
  <si>
    <t>기업의 경영전략을 바탕으로, 소프트웨어 활용분야에 대한 기업 내/외부 환경, 요구 기술, 시장성 등을 분석하여 제품 전략을 수립하고, 소프트웨어 제품의 개발, 지원, 판매, 마케팅 계획을 수립, 운용하는 일이다.</t>
  </si>
  <si>
    <t>SW제품기획자,
SW솔루션기획자</t>
    <phoneticPr fontId="1" type="noConversion"/>
  </si>
  <si>
    <t>IT기술영업</t>
  </si>
  <si>
    <t>정보기술 지식을 바탕으로 고객 관리 및 영업 전략을 수립, 사업기회를 창출하고 요구사항에 적합한 솔루션 제안으로 협상, 계약, 판매 및 사후 관리를 수행하는 일이다.</t>
  </si>
  <si>
    <t>IT기술영업,
IT솔루션영업</t>
    <phoneticPr fontId="1" type="noConversion"/>
  </si>
  <si>
    <t>IT서비스기획</t>
  </si>
  <si>
    <t>정보기술 환경 분석을 통해 고객과 시장의 수요에 맞는 IT서비스를 발굴하고, 제품 및 솔루션 융합으로 새로운 서비스를 기획하는 일이다.</t>
  </si>
  <si>
    <t>IT서비스기획자,
웹서비스기획자</t>
    <phoneticPr fontId="1" type="noConversion"/>
  </si>
  <si>
    <t>IT품질관리</t>
  </si>
  <si>
    <t>IT품질목표를 달성하기 위하여 전사적인 품질정책 및 관리체계를 수립하고 품질향상을 위해 교육 및 관리활동 등을 수행하며, 프로젝트 차원에서의 품질보증 활동을 수행하는 일이다.</t>
  </si>
  <si>
    <t>IT품질관리자,
데이터품질관리자,
QA(QualityAssurance),
QC(QualityControl)</t>
    <phoneticPr fontId="1" type="noConversion"/>
  </si>
  <si>
    <t>IT테스트</t>
  </si>
  <si>
    <t>테스트를 효과적으로 수행하기 위해 필요한 기획, 환경구축, 실행, 결함관리, 문서화를 수행하고 관리하는 일이다.</t>
  </si>
  <si>
    <t>IT테스터,
SW테스터</t>
    <phoneticPr fontId="1" type="noConversion"/>
  </si>
  <si>
    <t>IT감리</t>
  </si>
  <si>
    <t>정보시스템의 효율성을 향상시키고 안전성을 확보하기 위하여 제3자의 관점에서 정보시스템의 기획, 구축 및 운영 등에 관한 사항을 종합적으로 점검하고 문제점이 개선 되도록 시정조치사항을 도출하고 확인하는 일이다.</t>
  </si>
  <si>
    <t xml:space="preserve">IT감리원,
정보시스템감리원 </t>
    <phoneticPr fontId="1" type="noConversion"/>
  </si>
  <si>
    <t>IT감사</t>
  </si>
  <si>
    <t>IT를 운영하는데 있어 거버넌스 차원의 관련법, 제도, 내부 정책, 역할, 가이드라인, 규범, 기술표준 등을 준수하도록 지속적인 통제관리를 수행하는 일이다.</t>
  </si>
  <si>
    <t>IT감사자,
정보시스템감사자</t>
    <phoneticPr fontId="1" type="noConversion"/>
  </si>
  <si>
    <t>정보보호관리</t>
  </si>
  <si>
    <t>정보 자산을 안정적으로 운영하는 데 필요한 보안정책울 수립하고 관련 법제도 준수, 보호관리 활동을 수행하며, 위험관리에 기반한 정보보호 대책을 도출하여 실행토록 관리하는 일이다</t>
  </si>
  <si>
    <t>정보보호관리자,
정보보호전문가,
정보보호책임자(CISO,CSO)</t>
    <phoneticPr fontId="1" type="noConversion"/>
  </si>
  <si>
    <t>보안사고대응</t>
  </si>
  <si>
    <t>보안사고의 피해확산 방지를 위해 위협정보를 탐지하고 시스템 복구와 예방 전략을 수립, 서비스에 영향을 준 증거를 확보 및 분석하여 대응하는 일이다.</t>
  </si>
  <si>
    <t>보안사고대응전문가,
디지털포렌식전문가,
모의해킹전문가,
정보보호진단분석원</t>
    <phoneticPr fontId="1" type="noConversion"/>
  </si>
  <si>
    <t>IT기술교육</t>
  </si>
  <si>
    <t xml:space="preserve">IT분야의기술교육을위하여방향수립과환경조성,교과및자료개발,성과평가를수행하는일이다. </t>
  </si>
  <si>
    <t>IT교육강사</t>
  </si>
  <si>
    <t>※ IT분야 역량체계(ITSQF)에 대한 최신자료는 아래 링크를 통해 확인하시기 바랍니다.</t>
    <phoneticPr fontId="1" type="noConversion"/>
  </si>
  <si>
    <t>https://www.sw.or.kr/site/sw/02/10204020000002017070310.jsp</t>
  </si>
  <si>
    <t>2020년 적용 SW기술자 평균임금</t>
    <phoneticPr fontId="1" type="noConversion"/>
  </si>
  <si>
    <t>직무명</t>
    <phoneticPr fontId="60" type="noConversion"/>
  </si>
  <si>
    <t>조사직무명</t>
    <phoneticPr fontId="1" type="noConversion"/>
  </si>
  <si>
    <t>시간 평균임금</t>
    <phoneticPr fontId="60" type="noConversion"/>
  </si>
  <si>
    <t>월 평균임금</t>
    <phoneticPr fontId="60" type="noConversion"/>
  </si>
  <si>
    <t>일 평균임금</t>
    <phoneticPr fontId="1" type="noConversion"/>
  </si>
  <si>
    <t>하위 20%
일 평균임금</t>
    <phoneticPr fontId="1" type="noConversion"/>
  </si>
  <si>
    <t>상위 20%
일 평균임금</t>
    <phoneticPr fontId="1" type="noConversion"/>
  </si>
  <si>
    <t>적용
협의단가</t>
    <phoneticPr fontId="60" type="noConversion"/>
  </si>
  <si>
    <t>① IT기획</t>
    <phoneticPr fontId="60" type="noConversion"/>
  </si>
  <si>
    <t>IT기획자</t>
    <phoneticPr fontId="1" type="noConversion"/>
  </si>
  <si>
    <t>② IT컨설팅</t>
    <phoneticPr fontId="60" type="noConversion"/>
  </si>
  <si>
    <t>IT컨설턴트</t>
    <phoneticPr fontId="1" type="noConversion"/>
  </si>
  <si>
    <t>③ 정보보호컨설팅</t>
    <phoneticPr fontId="60" type="noConversion"/>
  </si>
  <si>
    <t>정보보호컨설턴트</t>
    <phoneticPr fontId="1" type="noConversion"/>
  </si>
  <si>
    <t>④ 업무분석</t>
    <phoneticPr fontId="60" type="noConversion"/>
  </si>
  <si>
    <t xml:space="preserve">업무분석가 </t>
    <phoneticPr fontId="1" type="noConversion"/>
  </si>
  <si>
    <t>⑤ 데이터분석</t>
    <phoneticPr fontId="60" type="noConversion"/>
  </si>
  <si>
    <t>데이터분석가</t>
    <phoneticPr fontId="1" type="noConversion"/>
  </si>
  <si>
    <t>⑥ IT프로젝트관리</t>
    <phoneticPr fontId="60" type="noConversion"/>
  </si>
  <si>
    <t>IT PM</t>
    <phoneticPr fontId="1" type="noConversion"/>
  </si>
  <si>
    <t>⑦ IT프로젝트사업관리</t>
    <phoneticPr fontId="60" type="noConversion"/>
  </si>
  <si>
    <t>IT PMO</t>
    <phoneticPr fontId="1" type="noConversion"/>
  </si>
  <si>
    <t>⑧ SW아키텍처</t>
    <phoneticPr fontId="60" type="noConversion"/>
  </si>
  <si>
    <t>SW아키텍트</t>
    <phoneticPr fontId="1" type="noConversion"/>
  </si>
  <si>
    <t>⑨ Infrastructure아키텍처</t>
    <phoneticPr fontId="60" type="noConversion"/>
  </si>
  <si>
    <t>Infrastructure아키텍트</t>
    <phoneticPr fontId="1" type="noConversion"/>
  </si>
  <si>
    <t>⑩ 데이터아키텍처</t>
    <phoneticPr fontId="60" type="noConversion"/>
  </si>
  <si>
    <t>데이터 아키텍트</t>
    <phoneticPr fontId="1" type="noConversion"/>
  </si>
  <si>
    <t>⑪ UI/UX개발</t>
    <phoneticPr fontId="60" type="noConversion"/>
  </si>
  <si>
    <t>UI/UX 개발자</t>
    <phoneticPr fontId="1" type="noConversion"/>
  </si>
  <si>
    <t>⑫ 응용SW개발</t>
    <phoneticPr fontId="60" type="noConversion"/>
  </si>
  <si>
    <t>응용SW 개발자</t>
    <phoneticPr fontId="1" type="noConversion"/>
  </si>
  <si>
    <t>⑬ 시스템SW개발</t>
    <phoneticPr fontId="60" type="noConversion"/>
  </si>
  <si>
    <t>시스템SW 개발자</t>
    <phoneticPr fontId="1" type="noConversion"/>
  </si>
  <si>
    <t>⑭ 임베디드SW개발</t>
    <phoneticPr fontId="60" type="noConversion"/>
  </si>
  <si>
    <t>임베디드SW 개발자</t>
    <phoneticPr fontId="1" type="noConversion"/>
  </si>
  <si>
    <t>⑮ 데이터베이스관리</t>
    <phoneticPr fontId="60" type="noConversion"/>
  </si>
  <si>
    <t xml:space="preserve">데이터베이스 운용자 </t>
    <phoneticPr fontId="1" type="noConversion"/>
  </si>
  <si>
    <t xml:space="preserve">NW엔지니어 </t>
    <phoneticPr fontId="1" type="noConversion"/>
  </si>
  <si>
    <t>IT시스템운용자</t>
    <phoneticPr fontId="1" type="noConversion"/>
  </si>
  <si>
    <t>IT지원 기술자</t>
    <phoneticPr fontId="1" type="noConversion"/>
  </si>
  <si>
    <t>SW제품 기획자</t>
    <phoneticPr fontId="1" type="noConversion"/>
  </si>
  <si>
    <t>IT서비스 기획자</t>
    <phoneticPr fontId="1" type="noConversion"/>
  </si>
  <si>
    <t>㉑ IT기술영업</t>
    <phoneticPr fontId="60" type="noConversion"/>
  </si>
  <si>
    <t>IT기술영업</t>
    <phoneticPr fontId="1" type="noConversion"/>
  </si>
  <si>
    <t>㉒ IT품질관리</t>
    <phoneticPr fontId="60" type="noConversion"/>
  </si>
  <si>
    <t>IT품질관리자</t>
    <phoneticPr fontId="1" type="noConversion"/>
  </si>
  <si>
    <t>㉓ IT테스트</t>
    <phoneticPr fontId="60" type="noConversion"/>
  </si>
  <si>
    <t>IT테스터</t>
    <phoneticPr fontId="1" type="noConversion"/>
  </si>
  <si>
    <t>㉔ IT감리</t>
    <phoneticPr fontId="60" type="noConversion"/>
  </si>
  <si>
    <t>IT감리</t>
    <phoneticPr fontId="1" type="noConversion"/>
  </si>
  <si>
    <t>㉕ IT감사</t>
    <phoneticPr fontId="60" type="noConversion"/>
  </si>
  <si>
    <t>IT감사</t>
    <phoneticPr fontId="1" type="noConversion"/>
  </si>
  <si>
    <t>㉖ 정보보호관리</t>
    <phoneticPr fontId="60" type="noConversion"/>
  </si>
  <si>
    <t>정보보호관리자</t>
    <phoneticPr fontId="1" type="noConversion"/>
  </si>
  <si>
    <t>㉗ 보안사고대응</t>
    <phoneticPr fontId="60" type="noConversion"/>
  </si>
  <si>
    <t>침해사고대응전문가</t>
    <phoneticPr fontId="1" type="noConversion"/>
  </si>
  <si>
    <t>㉘ IT기술교육</t>
    <phoneticPr fontId="60" type="noConversion"/>
  </si>
  <si>
    <t>IT교육강사</t>
    <phoneticPr fontId="1" type="noConversion"/>
  </si>
  <si>
    <t>* 2019년 월평균 근무일수는 20.9일로 조사됨</t>
    <phoneticPr fontId="1" type="noConversion"/>
  </si>
  <si>
    <t>* SW기술자 평균임금은 2018년 조사결과 대비 7.7% 증가함</t>
    <phoneticPr fontId="1" type="noConversion"/>
  </si>
  <si>
    <r>
      <rPr>
        <sz val="10"/>
        <color theme="1"/>
        <rFont val="맑은 고딕"/>
        <family val="3"/>
        <charset val="128"/>
        <scheme val="minor"/>
      </rPr>
      <t>⑯</t>
    </r>
    <r>
      <rPr>
        <sz val="10"/>
        <color theme="1"/>
        <rFont val="맑은 고딕"/>
        <family val="3"/>
        <charset val="129"/>
        <scheme val="minor"/>
      </rPr>
      <t xml:space="preserve"> NW엔지니어링</t>
    </r>
    <phoneticPr fontId="60" type="noConversion"/>
  </si>
  <si>
    <r>
      <rPr>
        <sz val="10"/>
        <color theme="1"/>
        <rFont val="맑은 고딕"/>
        <family val="3"/>
        <charset val="128"/>
        <scheme val="minor"/>
      </rPr>
      <t>⑰</t>
    </r>
    <r>
      <rPr>
        <sz val="10"/>
        <color theme="1"/>
        <rFont val="맑은 고딕"/>
        <family val="3"/>
        <charset val="129"/>
        <scheme val="minor"/>
      </rPr>
      <t xml:space="preserve"> IT시스템관리</t>
    </r>
    <phoneticPr fontId="60" type="noConversion"/>
  </si>
  <si>
    <r>
      <rPr>
        <sz val="10"/>
        <color theme="1"/>
        <rFont val="맑은 고딕"/>
        <family val="3"/>
        <charset val="128"/>
        <scheme val="minor"/>
      </rPr>
      <t>⑳</t>
    </r>
    <r>
      <rPr>
        <sz val="10"/>
        <color theme="1"/>
        <rFont val="맑은 고딕"/>
        <family val="3"/>
        <charset val="129"/>
        <scheme val="minor"/>
      </rPr>
      <t xml:space="preserve"> IT서비스기획</t>
    </r>
    <phoneticPr fontId="60" type="noConversion"/>
  </si>
  <si>
    <r>
      <rPr>
        <sz val="10"/>
        <color theme="1"/>
        <rFont val="맑은 고딕"/>
        <family val="3"/>
        <charset val="128"/>
        <scheme val="minor"/>
      </rPr>
      <t>⑱</t>
    </r>
    <r>
      <rPr>
        <sz val="10"/>
        <color theme="1"/>
        <rFont val="맑은 고딕"/>
        <family val="3"/>
        <charset val="129"/>
        <scheme val="minor"/>
      </rPr>
      <t xml:space="preserve"> IT시스템기술지원</t>
    </r>
    <phoneticPr fontId="60" type="noConversion"/>
  </si>
  <si>
    <r>
      <rPr>
        <sz val="10"/>
        <color theme="1"/>
        <rFont val="맑은 고딕"/>
        <family val="3"/>
        <charset val="128"/>
        <scheme val="minor"/>
      </rPr>
      <t>⑲</t>
    </r>
    <r>
      <rPr>
        <sz val="10"/>
        <color theme="1"/>
        <rFont val="맑은 고딕"/>
        <family val="3"/>
        <charset val="129"/>
        <scheme val="minor"/>
      </rPr>
      <t xml:space="preserve"> SW제품기획</t>
    </r>
    <phoneticPr fontId="60" type="noConversion"/>
  </si>
  <si>
    <t>수리 유지관리</t>
    <phoneticPr fontId="4" type="noConversion"/>
  </si>
  <si>
    <t>예방 유지관리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</si>
</sst>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7">
    <numFmt numFmtId="5" formatCode="&quot;₩&quot;#,##0;\-&quot;₩&quot;#,##0"/>
    <numFmt numFmtId="41" formatCode="_-* #,##0_-;\-* #,##0_-;_-* &quot;-&quot;_-;_-@_-"/>
    <numFmt numFmtId="24" formatCode="\$#,##0_);[Red]\(\$#,##0\)"/>
    <numFmt numFmtId="176" formatCode="0.0_ "/>
    <numFmt numFmtId="177" formatCode="#,##0;[Red]&quot;-&quot;#,##0"/>
    <numFmt numFmtId="178" formatCode="###,###,"/>
    <numFmt numFmtId="179" formatCode="#,###"/>
    <numFmt numFmtId="180" formatCode="&quot;₩&quot;#,##0;&quot;₩&quot;&quot;₩&quot;&quot;₩&quot;&quot;₩&quot;\-#,##0"/>
    <numFmt numFmtId="181" formatCode="&quot;₩&quot;#,##0;[Red]&quot;₩&quot;&quot;₩&quot;&quot;₩&quot;&quot;₩&quot;\-#,##0"/>
    <numFmt numFmtId="182" formatCode="&quot;₩&quot;#,##0.00;&quot;₩&quot;&quot;₩&quot;&quot;₩&quot;&quot;₩&quot;\-#,##0.00"/>
    <numFmt numFmtId="183" formatCode="_ * #,##0.00_ ;_ * \-#,##0.00_ ;_ * &quot;-&quot;??_ ;_ @_ "/>
    <numFmt numFmtId="184" formatCode="&quot;₩&quot;#,##0.00;&quot;₩&quot;&quot;₩&quot;\-#,##0.00"/>
    <numFmt numFmtId="185" formatCode="_ * #,##0_ ;_ * \-#,##0_ ;_ * &quot;-&quot;_ ;_ @_ "/>
    <numFmt numFmtId="186" formatCode="yyyy\-mm\-dd\ hh:mm:ss\.ss"/>
    <numFmt numFmtId="187" formatCode="&quot;₩&quot;#,##0;[Red]&quot;₩&quot;\-#,##0"/>
    <numFmt numFmtId="188" formatCode="&quot;S&quot;\ #,##0.00;\-&quot;S&quot;\ #,##0.00"/>
    <numFmt numFmtId="189" formatCode="_ &quot;SFr.&quot;* #,##0.00_ ;_ &quot;SFr.&quot;* \-#,##0.00_ ;_ &quot;SFr.&quot;* &quot;-&quot;??_ ;_ @_ "/>
    <numFmt numFmtId="190" formatCode="#,##0\ \ "/>
    <numFmt numFmtId="191" formatCode="#,##0.00\ \ "/>
    <numFmt numFmtId="192" formatCode="#,##0.00\ "/>
    <numFmt numFmtId="193" formatCode="#,##0.0\ "/>
    <numFmt numFmtId="194" formatCode="#,##0;&quot;-&quot;#,##0"/>
    <numFmt numFmtId="195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96" formatCode="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$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"/>
    <numFmt numFmtId="197" formatCode="&quot;₩&quot;#,##0;&quot;₩&quot;\-#,##0"/>
    <numFmt numFmtId="198" formatCode="&quot;₩&quot;#,##0.00;&quot;₩&quot;\-#,##0.00"/>
    <numFmt numFmtId="199" formatCode="0.00000%"/>
    <numFmt numFmtId="200" formatCode="0.00000"/>
    <numFmt numFmtId="201" formatCode="_(* #,##0_);_(* \(#,##0\);_(* &quot;-&quot;_);_(@_)"/>
    <numFmt numFmtId="202" formatCode="#,##0_);[Red]\(#,##0\)"/>
    <numFmt numFmtId="203" formatCode="0.0_);[Red]\(0.0\)"/>
    <numFmt numFmtId="204" formatCode="#,##0_ "/>
    <numFmt numFmtId="205" formatCode="#,##0.00000_ "/>
    <numFmt numFmtId="207" formatCode="_-* #,##0.0_-;\-* #,##0.0_-;_-* &quot;-&quot;_-;_-@_-"/>
    <numFmt numFmtId="208" formatCode="_-* #,##0.00_-;\-* #,##0.00_-;_-* &quot;-&quot;_-;_-@_-"/>
    <numFmt numFmtId="209" formatCode="_-* #,##0.0000_-;\-* #,##0.0000_-;_-* &quot;-&quot;_-;_-@_-"/>
    <numFmt numFmtId="211" formatCode="0_ "/>
  </numFmts>
  <fonts count="64">
    <font>
      <sz val="11"/>
      <color theme="1"/>
      <name val="굴림체"/>
      <family val="3"/>
      <charset val="129"/>
    </font>
    <font>
      <sz val="8"/>
      <name val="굴림체"/>
      <family val="3"/>
      <charset val="129"/>
    </font>
    <font>
      <sz val="11"/>
      <name val="돋움"/>
      <family val="3"/>
      <charset val="129"/>
    </font>
    <font>
      <sz val="11"/>
      <name val="맑은 고딕"/>
      <family val="3"/>
      <charset val="129"/>
    </font>
    <font>
      <sz val="8"/>
      <name val="돋움"/>
      <family val="3"/>
      <charset val="129"/>
    </font>
    <font>
      <sz val="11"/>
      <name val="굴림체"/>
      <family val="3"/>
      <charset val="129"/>
    </font>
    <font>
      <sz val="10"/>
      <name val="굴림체"/>
      <family val="3"/>
      <charset val="129"/>
    </font>
    <font>
      <u/>
      <sz val="11"/>
      <color indexed="36"/>
      <name val="돋움"/>
      <family val="3"/>
      <charset val="129"/>
    </font>
    <font>
      <sz val="10"/>
      <name val="Helv"/>
      <family val="2"/>
    </font>
    <font>
      <sz val="12"/>
      <name val="바탕체"/>
      <family val="1"/>
      <charset val="129"/>
    </font>
    <font>
      <sz val="10"/>
      <name val="Arial"/>
      <family val="2"/>
    </font>
    <font>
      <b/>
      <sz val="1"/>
      <color indexed="8"/>
      <name val="Courier"/>
      <family val="3"/>
    </font>
    <font>
      <sz val="1"/>
      <color indexed="8"/>
      <name val="Courier"/>
      <family val="3"/>
    </font>
    <font>
      <sz val="12"/>
      <name val="뼻뮝"/>
      <family val="3"/>
      <charset val="129"/>
    </font>
    <font>
      <b/>
      <sz val="12"/>
      <color indexed="16"/>
      <name val="굴림체"/>
      <family val="3"/>
      <charset val="129"/>
    </font>
    <font>
      <b/>
      <sz val="16"/>
      <name val="돋움체"/>
      <family val="3"/>
      <charset val="129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9"/>
      <name val="바탕체"/>
      <family val="1"/>
      <charset val="129"/>
    </font>
    <font>
      <sz val="10"/>
      <name val="명조"/>
      <family val="3"/>
      <charset val="129"/>
    </font>
    <font>
      <sz val="12"/>
      <name val="¹UAAA¼"/>
      <family val="3"/>
      <charset val="129"/>
    </font>
    <font>
      <b/>
      <sz val="10"/>
      <name val="Helv"/>
      <family val="2"/>
    </font>
    <font>
      <sz val="10"/>
      <name val="Times New Roman"/>
      <family val="1"/>
    </font>
    <font>
      <b/>
      <sz val="12"/>
      <name val="Helv"/>
      <family val="2"/>
    </font>
    <font>
      <b/>
      <sz val="11"/>
      <name val="Helv"/>
      <family val="2"/>
    </font>
    <font>
      <sz val="10"/>
      <name val="궁서(English)"/>
      <family val="3"/>
      <charset val="129"/>
    </font>
    <font>
      <sz val="12"/>
      <name val="Times New Roman"/>
      <family val="1"/>
    </font>
    <font>
      <sz val="14"/>
      <name val="뼻뮝"/>
      <family val="3"/>
      <charset val="129"/>
    </font>
    <font>
      <sz val="12"/>
      <name val="ⓒoUAAA¨u"/>
      <family val="3"/>
      <charset val="129"/>
    </font>
    <font>
      <sz val="11"/>
      <name val="￥i￠￢￠?o"/>
      <family val="3"/>
      <charset val="129"/>
    </font>
    <font>
      <sz val="12"/>
      <name val="System"/>
      <family val="2"/>
      <charset val="129"/>
    </font>
    <font>
      <b/>
      <sz val="18"/>
      <name val="Arial"/>
      <family val="2"/>
    </font>
    <font>
      <sz val="11"/>
      <color indexed="8"/>
      <name val="맑은 고딕"/>
      <family val="3"/>
      <charset val="129"/>
    </font>
    <font>
      <sz val="10"/>
      <color indexed="8"/>
      <name val="맑은 고딕"/>
      <family val="3"/>
      <charset val="129"/>
    </font>
    <font>
      <sz val="10"/>
      <color indexed="8"/>
      <name val="굴림"/>
      <family val="3"/>
      <charset val="129"/>
    </font>
    <font>
      <b/>
      <sz val="11"/>
      <name val="맑은 고딕"/>
      <family val="3"/>
      <charset val="129"/>
    </font>
    <font>
      <sz val="1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b/>
      <sz val="14"/>
      <color indexed="8"/>
      <name val="맑은 고딕"/>
      <family val="3"/>
      <charset val="129"/>
    </font>
    <font>
      <sz val="7"/>
      <color indexed="8"/>
      <name val="맑은 고딕"/>
      <family val="3"/>
      <charset val="129"/>
    </font>
    <font>
      <sz val="8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1"/>
      <color theme="1"/>
      <name val="굴림체"/>
      <family val="3"/>
      <charset val="129"/>
    </font>
    <font>
      <sz val="11"/>
      <color rgb="FF006100"/>
      <name val="맑은 고딕"/>
      <family val="3"/>
      <charset val="129"/>
      <scheme val="minor"/>
    </font>
    <font>
      <sz val="10"/>
      <color rgb="FF006100"/>
      <name val="굴림"/>
      <family val="3"/>
      <charset val="129"/>
    </font>
    <font>
      <sz val="10"/>
      <color theme="1"/>
      <name val="맑은 고딕"/>
      <family val="3"/>
      <charset val="129"/>
    </font>
    <font>
      <sz val="11"/>
      <name val="맑은 고딕"/>
      <family val="3"/>
      <charset val="129"/>
      <scheme val="minor"/>
    </font>
    <font>
      <sz val="11"/>
      <color theme="1"/>
      <name val="맑은 고딕"/>
      <family val="3"/>
      <charset val="129"/>
    </font>
    <font>
      <b/>
      <sz val="11"/>
      <color theme="1"/>
      <name val="굴림체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ajor"/>
    </font>
    <font>
      <sz val="8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sz val="11"/>
      <color indexed="8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20"/>
      <color theme="1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8"/>
      <scheme val="minor"/>
    </font>
    <font>
      <b/>
      <sz val="10"/>
      <color theme="1"/>
      <name val="맑은 고딕"/>
      <family val="3"/>
      <charset val="129"/>
      <scheme val="minor"/>
    </font>
    <font>
      <b/>
      <u val="singleAccounting"/>
      <sz val="20"/>
      <color theme="1"/>
      <name val="맑은 고딕"/>
      <family val="3"/>
      <charset val="129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6EFCE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7E4BC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6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 diagonalDown="1"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</borders>
  <cellStyleXfs count="143">
    <xf numFmtId="0" fontId="0" fillId="0" borderId="0">
      <alignment vertical="center"/>
    </xf>
    <xf numFmtId="24" fontId="16" fillId="0" borderId="0" applyFont="0" applyFill="0" applyBorder="0" applyAlignment="0" applyProtection="0"/>
    <xf numFmtId="195" fontId="16" fillId="0" borderId="0" applyNumberFormat="0" applyFont="0" applyFill="0" applyBorder="0" applyAlignment="0" applyProtection="0"/>
    <xf numFmtId="196" fontId="16" fillId="0" borderId="0" applyNumberFormat="0" applyFont="0" applyFill="0" applyBorder="0" applyAlignment="0" applyProtection="0"/>
    <xf numFmtId="195" fontId="16" fillId="0" borderId="0" applyNumberFormat="0" applyFont="0" applyFill="0" applyBorder="0" applyAlignment="0" applyProtection="0"/>
    <xf numFmtId="196" fontId="16" fillId="0" borderId="0" applyNumberFormat="0" applyFont="0" applyFill="0" applyBorder="0" applyAlignment="0" applyProtection="0"/>
    <xf numFmtId="0" fontId="9" fillId="0" borderId="0"/>
    <xf numFmtId="0" fontId="9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9" fillId="0" borderId="0"/>
    <xf numFmtId="0" fontId="10" fillId="0" borderId="0"/>
    <xf numFmtId="0" fontId="8" fillId="0" borderId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27" fillId="0" borderId="0"/>
    <xf numFmtId="0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16" fillId="0" borderId="0"/>
    <xf numFmtId="0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31" fillId="0" borderId="0"/>
    <xf numFmtId="0" fontId="21" fillId="0" borderId="0"/>
    <xf numFmtId="0" fontId="2" fillId="0" borderId="0" applyFill="0" applyBorder="0" applyAlignment="0"/>
    <xf numFmtId="0" fontId="22" fillId="0" borderId="0"/>
    <xf numFmtId="4" fontId="12" fillId="0" borderId="0">
      <protection locked="0"/>
    </xf>
    <xf numFmtId="3" fontId="16" fillId="0" borderId="0" applyFont="0" applyFill="0" applyBorder="0" applyAlignment="0" applyProtection="0"/>
    <xf numFmtId="189" fontId="9" fillId="0" borderId="0"/>
    <xf numFmtId="18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200" fontId="2" fillId="0" borderId="0">
      <protection locked="0"/>
    </xf>
    <xf numFmtId="187" fontId="16" fillId="0" borderId="0" applyFont="0" applyFill="0" applyBorder="0" applyAlignment="0" applyProtection="0"/>
    <xf numFmtId="184" fontId="2" fillId="0" borderId="0" applyFont="0" applyFill="0" applyBorder="0" applyAlignment="0" applyProtection="0"/>
    <xf numFmtId="198" fontId="2" fillId="0" borderId="0" applyFont="0" applyFill="0" applyBorder="0" applyAlignment="0" applyProtection="0"/>
    <xf numFmtId="0" fontId="23" fillId="0" borderId="0"/>
    <xf numFmtId="198" fontId="2" fillId="0" borderId="0">
      <protection locked="0"/>
    </xf>
    <xf numFmtId="191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88" fontId="9" fillId="0" borderId="0"/>
    <xf numFmtId="199" fontId="2" fillId="0" borderId="0">
      <protection locked="0"/>
    </xf>
    <xf numFmtId="38" fontId="17" fillId="2" borderId="0" applyNumberFormat="0" applyBorder="0" applyAlignment="0" applyProtection="0"/>
    <xf numFmtId="0" fontId="24" fillId="0" borderId="0">
      <alignment horizontal="left"/>
    </xf>
    <xf numFmtId="0" fontId="18" fillId="0" borderId="1" applyNumberFormat="0" applyAlignment="0" applyProtection="0">
      <alignment horizontal="left" vertical="center"/>
    </xf>
    <xf numFmtId="0" fontId="18" fillId="0" borderId="2">
      <alignment horizontal="left" vertical="center"/>
    </xf>
    <xf numFmtId="0" fontId="32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87" fontId="2" fillId="0" borderId="0">
      <protection locked="0"/>
    </xf>
    <xf numFmtId="187" fontId="2" fillId="0" borderId="0">
      <protection locked="0"/>
    </xf>
    <xf numFmtId="10" fontId="17" fillId="3" borderId="3" applyNumberFormat="0" applyBorder="0" applyAlignment="0" applyProtection="0"/>
    <xf numFmtId="0" fontId="19" fillId="0" borderId="4" applyNumberFormat="0" applyBorder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5" fillId="0" borderId="5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6" fontId="9" fillId="0" borderId="0"/>
    <xf numFmtId="0" fontId="10" fillId="0" borderId="0"/>
    <xf numFmtId="197" fontId="2" fillId="0" borderId="0">
      <protection locked="0"/>
    </xf>
    <xf numFmtId="10" fontId="10" fillId="0" borderId="0" applyFont="0" applyFill="0" applyBorder="0" applyAlignment="0" applyProtection="0"/>
    <xf numFmtId="0" fontId="10" fillId="0" borderId="0"/>
    <xf numFmtId="0" fontId="25" fillId="0" borderId="0"/>
    <xf numFmtId="187" fontId="2" fillId="0" borderId="6">
      <protection locked="0"/>
    </xf>
    <xf numFmtId="190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80" fontId="9" fillId="0" borderId="0">
      <protection locked="0"/>
    </xf>
    <xf numFmtId="0" fontId="11" fillId="0" borderId="0">
      <protection locked="0"/>
    </xf>
    <xf numFmtId="0" fontId="11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40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177" fontId="14" fillId="0" borderId="0">
      <alignment vertical="center"/>
    </xf>
    <xf numFmtId="41" fontId="5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4" fillId="0" borderId="0" applyFont="0" applyFill="0" applyBorder="0" applyAlignment="0" applyProtection="0">
      <alignment vertical="center"/>
    </xf>
    <xf numFmtId="201" fontId="35" fillId="0" borderId="0" applyFont="0" applyFill="0" applyBorder="0" applyAlignment="0" applyProtection="0">
      <alignment vertical="center"/>
    </xf>
    <xf numFmtId="41" fontId="33" fillId="0" borderId="0" applyFont="0" applyFill="0" applyBorder="0" applyAlignment="0" applyProtection="0">
      <alignment vertical="center"/>
    </xf>
    <xf numFmtId="0" fontId="8" fillId="0" borderId="0"/>
    <xf numFmtId="0" fontId="9" fillId="0" borderId="0"/>
    <xf numFmtId="0" fontId="20" fillId="0" borderId="7"/>
    <xf numFmtId="194" fontId="26" fillId="0" borderId="0" applyFont="0" applyFill="0" applyBorder="0" applyAlignment="0" applyProtection="0"/>
    <xf numFmtId="4" fontId="12" fillId="0" borderId="0">
      <protection locked="0"/>
    </xf>
    <xf numFmtId="181" fontId="9" fillId="0" borderId="0">
      <protection locked="0"/>
    </xf>
    <xf numFmtId="0" fontId="9" fillId="0" borderId="3">
      <alignment horizontal="distributed" vertical="center"/>
    </xf>
    <xf numFmtId="0" fontId="9" fillId="0" borderId="8">
      <alignment horizontal="distributed" vertical="top"/>
    </xf>
    <xf numFmtId="0" fontId="9" fillId="0" borderId="9">
      <alignment horizontal="distributed"/>
    </xf>
    <xf numFmtId="185" fontId="15" fillId="0" borderId="0">
      <alignment vertical="center"/>
    </xf>
    <xf numFmtId="0" fontId="44" fillId="6" borderId="0" applyNumberFormat="0" applyBorder="0" applyAlignment="0" applyProtection="0">
      <alignment vertical="center"/>
    </xf>
    <xf numFmtId="0" fontId="45" fillId="6" borderId="0" applyNumberFormat="0" applyBorder="0" applyAlignment="0" applyProtection="0">
      <alignment vertical="center"/>
    </xf>
    <xf numFmtId="0" fontId="44" fillId="6" borderId="0" applyNumberFormat="0" applyBorder="0" applyAlignment="0" applyProtection="0">
      <alignment vertical="center"/>
    </xf>
    <xf numFmtId="0" fontId="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9" fontId="2" fillId="0" borderId="0">
      <protection locked="0"/>
    </xf>
    <xf numFmtId="0" fontId="43" fillId="0" borderId="0">
      <alignment vertical="center"/>
    </xf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46" fillId="0" borderId="0">
      <alignment vertical="center"/>
    </xf>
    <xf numFmtId="0" fontId="5" fillId="0" borderId="0"/>
    <xf numFmtId="0" fontId="43" fillId="0" borderId="0">
      <alignment vertical="center"/>
    </xf>
    <xf numFmtId="0" fontId="5" fillId="0" borderId="0"/>
    <xf numFmtId="0" fontId="43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5" fontId="2" fillId="0" borderId="0" applyBorder="0"/>
    <xf numFmtId="0" fontId="12" fillId="0" borderId="10">
      <protection locked="0"/>
    </xf>
    <xf numFmtId="178" fontId="2" fillId="0" borderId="0">
      <protection locked="0"/>
    </xf>
    <xf numFmtId="182" fontId="9" fillId="0" borderId="0">
      <protection locked="0"/>
    </xf>
    <xf numFmtId="0" fontId="2" fillId="0" borderId="0"/>
    <xf numFmtId="41" fontId="43" fillId="0" borderId="0" applyFont="0" applyFill="0" applyBorder="0" applyAlignment="0" applyProtection="0">
      <alignment vertical="center"/>
    </xf>
    <xf numFmtId="9" fontId="43" fillId="0" borderId="0" applyFont="0" applyFill="0" applyBorder="0" applyAlignment="0" applyProtection="0">
      <alignment vertical="center"/>
    </xf>
  </cellStyleXfs>
  <cellXfs count="269">
    <xf numFmtId="0" fontId="0" fillId="0" borderId="0" xfId="0">
      <alignment vertical="center"/>
    </xf>
    <xf numFmtId="0" fontId="39" fillId="0" borderId="11" xfId="133" applyFont="1" applyBorder="1" applyAlignment="1">
      <alignment vertical="center"/>
    </xf>
    <xf numFmtId="0" fontId="40" fillId="0" borderId="12" xfId="133" applyFont="1" applyBorder="1" applyAlignment="1">
      <alignment horizontal="right" vertical="center"/>
    </xf>
    <xf numFmtId="0" fontId="41" fillId="0" borderId="11" xfId="133" applyFont="1" applyBorder="1" applyAlignment="1">
      <alignment vertical="center"/>
    </xf>
    <xf numFmtId="0" fontId="41" fillId="0" borderId="12" xfId="133" applyFont="1" applyBorder="1" applyAlignment="1">
      <alignment horizontal="right" vertical="center"/>
    </xf>
    <xf numFmtId="0" fontId="38" fillId="0" borderId="11" xfId="133" applyFont="1" applyBorder="1" applyAlignment="1">
      <alignment vertical="center"/>
    </xf>
    <xf numFmtId="0" fontId="42" fillId="0" borderId="12" xfId="133" applyFont="1" applyBorder="1" applyAlignment="1">
      <alignment horizontal="right" vertical="center"/>
    </xf>
    <xf numFmtId="0" fontId="3" fillId="0" borderId="12" xfId="133" applyFont="1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1" xfId="0" applyBorder="1">
      <alignment vertical="center"/>
    </xf>
    <xf numFmtId="204" fontId="0" fillId="0" borderId="0" xfId="0" applyNumberFormat="1">
      <alignment vertical="center"/>
    </xf>
    <xf numFmtId="205" fontId="0" fillId="0" borderId="0" xfId="0" applyNumberFormat="1">
      <alignment vertical="center"/>
    </xf>
    <xf numFmtId="9" fontId="47" fillId="0" borderId="17" xfId="85" applyFont="1" applyFill="1" applyBorder="1" applyAlignment="1">
      <alignment horizontal="center" vertical="center" wrapText="1"/>
    </xf>
    <xf numFmtId="0" fontId="51" fillId="0" borderId="5" xfId="111" applyFont="1" applyFill="1" applyBorder="1" applyAlignment="1">
      <alignment horizontal="left" vertical="top" wrapText="1"/>
    </xf>
    <xf numFmtId="203" fontId="51" fillId="0" borderId="5" xfId="111" applyNumberFormat="1" applyFont="1" applyFill="1" applyBorder="1" applyAlignment="1">
      <alignment horizontal="left" vertical="top" wrapText="1"/>
    </xf>
    <xf numFmtId="0" fontId="52" fillId="0" borderId="16" xfId="0" quotePrefix="1" applyFont="1" applyBorder="1">
      <alignment vertical="center"/>
    </xf>
    <xf numFmtId="0" fontId="51" fillId="0" borderId="18" xfId="111" applyFont="1" applyFill="1" applyBorder="1" applyAlignment="1">
      <alignment horizontal="left" vertical="top" wrapText="1"/>
    </xf>
    <xf numFmtId="0" fontId="3" fillId="4" borderId="28" xfId="135" applyFont="1" applyFill="1" applyBorder="1" applyAlignment="1">
      <alignment horizontal="center" vertical="center"/>
    </xf>
    <xf numFmtId="41" fontId="48" fillId="0" borderId="27" xfId="89" applyFont="1" applyFill="1" applyBorder="1" applyAlignment="1">
      <alignment horizontal="center" vertical="center"/>
    </xf>
    <xf numFmtId="9" fontId="47" fillId="0" borderId="5" xfId="85" applyFont="1" applyFill="1" applyBorder="1" applyAlignment="1">
      <alignment horizontal="center" vertical="center" wrapText="1"/>
    </xf>
    <xf numFmtId="0" fontId="36" fillId="0" borderId="0" xfId="133" applyFont="1" applyBorder="1" applyAlignment="1">
      <alignment vertical="center"/>
    </xf>
    <xf numFmtId="0" fontId="0" fillId="0" borderId="0" xfId="0">
      <alignment vertical="center"/>
    </xf>
    <xf numFmtId="0" fontId="3" fillId="0" borderId="0" xfId="133" applyFont="1" applyBorder="1">
      <alignment vertical="center"/>
    </xf>
    <xf numFmtId="0" fontId="0" fillId="0" borderId="0" xfId="0" applyBorder="1">
      <alignment vertical="center"/>
    </xf>
    <xf numFmtId="0" fontId="0" fillId="0" borderId="12" xfId="0" applyBorder="1">
      <alignment vertical="center"/>
    </xf>
    <xf numFmtId="0" fontId="0" fillId="0" borderId="5" xfId="0" applyBorder="1">
      <alignment vertical="center"/>
    </xf>
    <xf numFmtId="204" fontId="0" fillId="0" borderId="0" xfId="0" applyNumberFormat="1">
      <alignment vertical="center"/>
    </xf>
    <xf numFmtId="205" fontId="0" fillId="0" borderId="0" xfId="0" applyNumberFormat="1">
      <alignment vertical="center"/>
    </xf>
    <xf numFmtId="0" fontId="52" fillId="0" borderId="15" xfId="0" quotePrefix="1" applyFont="1" applyBorder="1">
      <alignment vertical="center"/>
    </xf>
    <xf numFmtId="0" fontId="36" fillId="0" borderId="11" xfId="133" applyFont="1" applyBorder="1" applyAlignment="1">
      <alignment vertical="center"/>
    </xf>
    <xf numFmtId="0" fontId="5" fillId="0" borderId="0" xfId="0" applyFont="1" applyBorder="1">
      <alignment vertical="center"/>
    </xf>
    <xf numFmtId="0" fontId="50" fillId="0" borderId="11" xfId="140" applyNumberFormat="1" applyFont="1" applyFill="1" applyBorder="1" applyAlignment="1">
      <alignment horizontal="center" vertical="center" wrapText="1"/>
    </xf>
    <xf numFmtId="0" fontId="50" fillId="0" borderId="0" xfId="140" applyNumberFormat="1" applyFont="1" applyFill="1" applyBorder="1" applyAlignment="1">
      <alignment horizontal="center" vertical="center" wrapText="1"/>
    </xf>
    <xf numFmtId="0" fontId="50" fillId="0" borderId="12" xfId="140" applyNumberFormat="1" applyFont="1" applyFill="1" applyBorder="1" applyAlignment="1">
      <alignment horizontal="center" vertical="center" wrapText="1"/>
    </xf>
    <xf numFmtId="0" fontId="55" fillId="0" borderId="13" xfId="140" applyNumberFormat="1" applyFont="1" applyFill="1" applyBorder="1" applyAlignment="1">
      <alignment horizontal="center" vertical="center" wrapText="1"/>
    </xf>
    <xf numFmtId="0" fontId="55" fillId="0" borderId="22" xfId="140" applyNumberFormat="1" applyFont="1" applyFill="1" applyBorder="1" applyAlignment="1">
      <alignment horizontal="center" vertical="center" wrapText="1"/>
    </xf>
    <xf numFmtId="0" fontId="53" fillId="0" borderId="12" xfId="0" applyFont="1" applyBorder="1" applyAlignment="1">
      <alignment horizontal="right" vertical="center"/>
    </xf>
    <xf numFmtId="0" fontId="39" fillId="0" borderId="0" xfId="133" applyFont="1" applyBorder="1" applyAlignment="1">
      <alignment vertical="center"/>
    </xf>
    <xf numFmtId="0" fontId="41" fillId="0" borderId="0" xfId="133" applyFont="1" applyBorder="1" applyAlignment="1">
      <alignment vertical="center"/>
    </xf>
    <xf numFmtId="0" fontId="38" fillId="0" borderId="0" xfId="133" applyFont="1" applyBorder="1" applyAlignment="1">
      <alignment vertical="center"/>
    </xf>
    <xf numFmtId="0" fontId="3" fillId="4" borderId="7" xfId="135" applyFont="1" applyFill="1" applyBorder="1" applyAlignment="1">
      <alignment horizontal="center" vertical="center"/>
    </xf>
    <xf numFmtId="0" fontId="49" fillId="0" borderId="0" xfId="0" applyFont="1" applyBorder="1">
      <alignment vertical="center"/>
    </xf>
    <xf numFmtId="0" fontId="36" fillId="0" borderId="11" xfId="135" applyFont="1" applyFill="1" applyBorder="1" applyAlignment="1">
      <alignment horizontal="center" vertical="center"/>
    </xf>
    <xf numFmtId="0" fontId="36" fillId="0" borderId="0" xfId="135" applyFont="1" applyFill="1" applyBorder="1" applyAlignment="1">
      <alignment horizontal="center" vertical="center"/>
    </xf>
    <xf numFmtId="202" fontId="3" fillId="0" borderId="0" xfId="135" applyNumberFormat="1" applyFont="1" applyFill="1" applyBorder="1" applyAlignment="1">
      <alignment horizontal="center" vertical="center"/>
    </xf>
    <xf numFmtId="202" fontId="3" fillId="0" borderId="12" xfId="135" applyNumberFormat="1" applyFont="1" applyFill="1" applyBorder="1" applyAlignment="1">
      <alignment horizontal="center" vertical="center"/>
    </xf>
    <xf numFmtId="0" fontId="49" fillId="0" borderId="40" xfId="0" applyFont="1" applyBorder="1">
      <alignment vertical="center"/>
    </xf>
    <xf numFmtId="204" fontId="47" fillId="0" borderId="29" xfId="134" applyNumberFormat="1" applyFont="1" applyBorder="1" applyAlignment="1">
      <alignment horizontal="right" vertical="center" wrapText="1"/>
    </xf>
    <xf numFmtId="204" fontId="47" fillId="0" borderId="19" xfId="134" applyNumberFormat="1" applyFont="1" applyBorder="1" applyAlignment="1">
      <alignment horizontal="right" vertical="center" wrapText="1"/>
    </xf>
    <xf numFmtId="0" fontId="56" fillId="0" borderId="11" xfId="0" applyFont="1" applyBorder="1">
      <alignment vertical="center"/>
    </xf>
    <xf numFmtId="0" fontId="50" fillId="7" borderId="8" xfId="140" applyNumberFormat="1" applyFont="1" applyFill="1" applyBorder="1" applyAlignment="1">
      <alignment horizontal="center" vertical="center" wrapText="1"/>
    </xf>
    <xf numFmtId="0" fontId="47" fillId="0" borderId="36" xfId="111" applyNumberFormat="1" applyFont="1" applyBorder="1" applyAlignment="1">
      <alignment horizontal="center" vertical="center" wrapText="1"/>
    </xf>
    <xf numFmtId="0" fontId="52" fillId="0" borderId="14" xfId="0" applyFont="1" applyBorder="1">
      <alignment vertical="center"/>
    </xf>
    <xf numFmtId="0" fontId="50" fillId="7" borderId="43" xfId="140" applyNumberFormat="1" applyFont="1" applyFill="1" applyBorder="1" applyAlignment="1">
      <alignment horizontal="center" vertical="center" wrapText="1"/>
    </xf>
    <xf numFmtId="176" fontId="47" fillId="8" borderId="3" xfId="134" applyNumberFormat="1" applyFont="1" applyFill="1" applyBorder="1" applyAlignment="1">
      <alignment horizontal="center" vertical="center" wrapText="1"/>
    </xf>
    <xf numFmtId="176" fontId="47" fillId="8" borderId="19" xfId="134" applyNumberFormat="1" applyFont="1" applyFill="1" applyBorder="1" applyAlignment="1">
      <alignment horizontal="center" vertical="center" wrapText="1"/>
    </xf>
    <xf numFmtId="176" fontId="47" fillId="8" borderId="8" xfId="134" applyNumberFormat="1" applyFont="1" applyFill="1" applyBorder="1" applyAlignment="1">
      <alignment horizontal="center" vertical="center" wrapText="1"/>
    </xf>
    <xf numFmtId="176" fontId="47" fillId="8" borderId="31" xfId="134" applyNumberFormat="1" applyFont="1" applyFill="1" applyBorder="1" applyAlignment="1">
      <alignment horizontal="center" vertical="center" wrapText="1"/>
    </xf>
    <xf numFmtId="0" fontId="50" fillId="11" borderId="3" xfId="140" applyNumberFormat="1" applyFont="1" applyFill="1" applyBorder="1" applyAlignment="1">
      <alignment horizontal="center" vertical="center" wrapText="1"/>
    </xf>
    <xf numFmtId="0" fontId="50" fillId="11" borderId="19" xfId="140" applyNumberFormat="1" applyFont="1" applyFill="1" applyBorder="1" applyAlignment="1">
      <alignment horizontal="center" vertical="center" wrapText="1"/>
    </xf>
    <xf numFmtId="209" fontId="47" fillId="8" borderId="3" xfId="141" applyNumberFormat="1" applyFont="1" applyFill="1" applyBorder="1" applyAlignment="1">
      <alignment vertical="center" wrapText="1"/>
    </xf>
    <xf numFmtId="208" fontId="47" fillId="8" borderId="9" xfId="141" applyNumberFormat="1" applyFont="1" applyFill="1" applyBorder="1" applyAlignment="1">
      <alignment horizontal="center" vertical="center" wrapText="1"/>
    </xf>
    <xf numFmtId="9" fontId="47" fillId="8" borderId="13" xfId="134" applyNumberFormat="1" applyFont="1" applyFill="1" applyBorder="1" applyAlignment="1">
      <alignment horizontal="center" vertical="center" wrapText="1"/>
    </xf>
    <xf numFmtId="0" fontId="50" fillId="11" borderId="25" xfId="140" applyNumberFormat="1" applyFont="1" applyFill="1" applyBorder="1" applyAlignment="1">
      <alignment horizontal="center" vertical="center" wrapText="1"/>
    </xf>
    <xf numFmtId="0" fontId="50" fillId="11" borderId="22" xfId="140" applyNumberFormat="1" applyFont="1" applyFill="1" applyBorder="1" applyAlignment="1">
      <alignment horizontal="center" vertical="center" wrapText="1"/>
    </xf>
    <xf numFmtId="0" fontId="50" fillId="7" borderId="42" xfId="140" applyNumberFormat="1" applyFont="1" applyFill="1" applyBorder="1" applyAlignment="1">
      <alignment horizontal="center" vertical="center" wrapText="1"/>
    </xf>
    <xf numFmtId="0" fontId="55" fillId="0" borderId="29" xfId="140" applyNumberFormat="1" applyFont="1" applyFill="1" applyBorder="1" applyAlignment="1">
      <alignment horizontal="center" vertical="center" wrapText="1"/>
    </xf>
    <xf numFmtId="0" fontId="55" fillId="0" borderId="30" xfId="140" applyNumberFormat="1" applyFont="1" applyFill="1" applyBorder="1" applyAlignment="1">
      <alignment horizontal="center" vertical="center" wrapText="1"/>
    </xf>
    <xf numFmtId="0" fontId="55" fillId="0" borderId="31" xfId="140" applyNumberFormat="1" applyFont="1" applyFill="1" applyBorder="1" applyAlignment="1">
      <alignment horizontal="center" vertical="center" wrapText="1"/>
    </xf>
    <xf numFmtId="0" fontId="50" fillId="11" borderId="32" xfId="140" applyNumberFormat="1" applyFont="1" applyFill="1" applyBorder="1" applyAlignment="1">
      <alignment horizontal="center" vertical="center" wrapText="1"/>
    </xf>
    <xf numFmtId="0" fontId="50" fillId="11" borderId="39" xfId="140" applyNumberFormat="1" applyFont="1" applyFill="1" applyBorder="1" applyAlignment="1">
      <alignment horizontal="center" vertical="center" wrapText="1"/>
    </xf>
    <xf numFmtId="0" fontId="50" fillId="11" borderId="33" xfId="140" applyNumberFormat="1" applyFont="1" applyFill="1" applyBorder="1" applyAlignment="1">
      <alignment horizontal="center" vertical="center" wrapText="1"/>
    </xf>
    <xf numFmtId="0" fontId="50" fillId="11" borderId="34" xfId="140" applyNumberFormat="1" applyFont="1" applyFill="1" applyBorder="1" applyAlignment="1">
      <alignment horizontal="center" vertical="center" wrapText="1"/>
    </xf>
    <xf numFmtId="0" fontId="50" fillId="11" borderId="40" xfId="140" applyNumberFormat="1" applyFont="1" applyFill="1" applyBorder="1" applyAlignment="1">
      <alignment horizontal="center" vertical="center" wrapText="1"/>
    </xf>
    <xf numFmtId="0" fontId="50" fillId="11" borderId="35" xfId="140" applyNumberFormat="1" applyFont="1" applyFill="1" applyBorder="1" applyAlignment="1">
      <alignment horizontal="center" vertical="center" wrapText="1"/>
    </xf>
    <xf numFmtId="0" fontId="50" fillId="11" borderId="24" xfId="140" applyNumberFormat="1" applyFont="1" applyFill="1" applyBorder="1" applyAlignment="1">
      <alignment horizontal="center" vertical="center" wrapText="1"/>
    </xf>
    <xf numFmtId="0" fontId="50" fillId="11" borderId="2" xfId="140" applyNumberFormat="1" applyFont="1" applyFill="1" applyBorder="1" applyAlignment="1">
      <alignment horizontal="center" vertical="center" wrapText="1"/>
    </xf>
    <xf numFmtId="0" fontId="50" fillId="11" borderId="13" xfId="140" applyNumberFormat="1" applyFont="1" applyFill="1" applyBorder="1" applyAlignment="1">
      <alignment horizontal="center" vertical="center" wrapText="1"/>
    </xf>
    <xf numFmtId="0" fontId="50" fillId="11" borderId="25" xfId="140" applyNumberFormat="1" applyFont="1" applyFill="1" applyBorder="1" applyAlignment="1">
      <alignment horizontal="center" vertical="center" wrapText="1"/>
    </xf>
    <xf numFmtId="0" fontId="55" fillId="0" borderId="3" xfId="140" applyNumberFormat="1" applyFont="1" applyFill="1" applyBorder="1" applyAlignment="1">
      <alignment horizontal="left" vertical="center" wrapText="1"/>
    </xf>
    <xf numFmtId="0" fontId="55" fillId="0" borderId="9" xfId="140" applyNumberFormat="1" applyFont="1" applyFill="1" applyBorder="1" applyAlignment="1">
      <alignment horizontal="center" vertical="center" wrapText="1"/>
    </xf>
    <xf numFmtId="0" fontId="55" fillId="0" borderId="26" xfId="140" applyNumberFormat="1" applyFont="1" applyFill="1" applyBorder="1" applyAlignment="1">
      <alignment horizontal="center" vertical="center" wrapText="1"/>
    </xf>
    <xf numFmtId="0" fontId="55" fillId="0" borderId="8" xfId="140" applyNumberFormat="1" applyFont="1" applyFill="1" applyBorder="1" applyAlignment="1">
      <alignment horizontal="center" vertical="center" wrapText="1"/>
    </xf>
    <xf numFmtId="0" fontId="55" fillId="0" borderId="36" xfId="140" applyNumberFormat="1" applyFont="1" applyFill="1" applyBorder="1" applyAlignment="1">
      <alignment horizontal="center" vertical="center" wrapText="1"/>
    </xf>
    <xf numFmtId="0" fontId="55" fillId="0" borderId="37" xfId="140" applyNumberFormat="1" applyFont="1" applyFill="1" applyBorder="1" applyAlignment="1">
      <alignment horizontal="center" vertical="center" wrapText="1"/>
    </xf>
    <xf numFmtId="0" fontId="55" fillId="0" borderId="38" xfId="140" applyNumberFormat="1" applyFont="1" applyFill="1" applyBorder="1" applyAlignment="1">
      <alignment horizontal="center" vertical="center" wrapText="1"/>
    </xf>
    <xf numFmtId="0" fontId="36" fillId="2" borderId="24" xfId="135" applyFont="1" applyFill="1" applyBorder="1" applyAlignment="1">
      <alignment horizontal="center" vertical="center"/>
    </xf>
    <xf numFmtId="0" fontId="36" fillId="2" borderId="2" xfId="135" applyFont="1" applyFill="1" applyBorder="1" applyAlignment="1">
      <alignment horizontal="center" vertical="center"/>
    </xf>
    <xf numFmtId="0" fontId="36" fillId="2" borderId="13" xfId="135" applyFont="1" applyFill="1" applyBorder="1" applyAlignment="1">
      <alignment horizontal="center" vertical="center"/>
    </xf>
    <xf numFmtId="0" fontId="50" fillId="11" borderId="22" xfId="140" applyNumberFormat="1" applyFont="1" applyFill="1" applyBorder="1" applyAlignment="1">
      <alignment horizontal="center" vertical="center" wrapText="1"/>
    </xf>
    <xf numFmtId="9" fontId="47" fillId="0" borderId="32" xfId="85" applyFont="1" applyFill="1" applyBorder="1" applyAlignment="1">
      <alignment horizontal="center" vertical="center" wrapText="1"/>
    </xf>
    <xf numFmtId="9" fontId="47" fillId="0" borderId="39" xfId="85" applyFont="1" applyFill="1" applyBorder="1" applyAlignment="1">
      <alignment horizontal="center" vertical="center" wrapText="1"/>
    </xf>
    <xf numFmtId="9" fontId="47" fillId="0" borderId="33" xfId="85" applyFont="1" applyFill="1" applyBorder="1" applyAlignment="1">
      <alignment horizontal="center" vertical="center" wrapText="1"/>
    </xf>
    <xf numFmtId="0" fontId="50" fillId="7" borderId="25" xfId="140" applyNumberFormat="1" applyFont="1" applyFill="1" applyBorder="1" applyAlignment="1">
      <alignment horizontal="center" vertical="center" wrapText="1"/>
    </xf>
    <xf numFmtId="0" fontId="50" fillId="7" borderId="2" xfId="140" applyNumberFormat="1" applyFont="1" applyFill="1" applyBorder="1" applyAlignment="1">
      <alignment horizontal="center" vertical="center" wrapText="1"/>
    </xf>
    <xf numFmtId="0" fontId="50" fillId="7" borderId="13" xfId="140" applyNumberFormat="1" applyFont="1" applyFill="1" applyBorder="1" applyAlignment="1">
      <alignment horizontal="center" vertical="center" wrapText="1"/>
    </xf>
    <xf numFmtId="0" fontId="50" fillId="7" borderId="42" xfId="140" applyNumberFormat="1" applyFont="1" applyFill="1" applyBorder="1" applyAlignment="1">
      <alignment horizontal="center" vertical="center" wrapText="1"/>
    </xf>
    <xf numFmtId="0" fontId="50" fillId="7" borderId="33" xfId="140" applyNumberFormat="1" applyFont="1" applyFill="1" applyBorder="1" applyAlignment="1">
      <alignment horizontal="center" vertical="center" wrapText="1"/>
    </xf>
    <xf numFmtId="0" fontId="50" fillId="7" borderId="43" xfId="140" applyNumberFormat="1" applyFont="1" applyFill="1" applyBorder="1" applyAlignment="1">
      <alignment horizontal="center" vertical="center" wrapText="1"/>
    </xf>
    <xf numFmtId="0" fontId="50" fillId="7" borderId="35" xfId="140" applyNumberFormat="1" applyFont="1" applyFill="1" applyBorder="1" applyAlignment="1">
      <alignment horizontal="center" vertical="center" wrapText="1"/>
    </xf>
    <xf numFmtId="3" fontId="47" fillId="0" borderId="39" xfId="111" applyNumberFormat="1" applyFont="1" applyFill="1" applyBorder="1" applyAlignment="1">
      <alignment horizontal="center" vertical="center" wrapText="1"/>
    </xf>
    <xf numFmtId="3" fontId="47" fillId="0" borderId="33" xfId="111" applyNumberFormat="1" applyFont="1" applyFill="1" applyBorder="1" applyAlignment="1">
      <alignment horizontal="center" vertical="center" wrapText="1"/>
    </xf>
    <xf numFmtId="3" fontId="47" fillId="0" borderId="40" xfId="111" applyNumberFormat="1" applyFont="1" applyFill="1" applyBorder="1" applyAlignment="1">
      <alignment horizontal="center" vertical="center" wrapText="1"/>
    </xf>
    <xf numFmtId="3" fontId="47" fillId="0" borderId="35" xfId="111" applyNumberFormat="1" applyFont="1" applyFill="1" applyBorder="1" applyAlignment="1">
      <alignment horizontal="center" vertical="center" wrapText="1"/>
    </xf>
    <xf numFmtId="0" fontId="50" fillId="7" borderId="32" xfId="140" applyNumberFormat="1" applyFont="1" applyFill="1" applyBorder="1" applyAlignment="1">
      <alignment horizontal="center" vertical="center" wrapText="1"/>
    </xf>
    <xf numFmtId="0" fontId="50" fillId="7" borderId="39" xfId="140" applyNumberFormat="1" applyFont="1" applyFill="1" applyBorder="1" applyAlignment="1">
      <alignment horizontal="center" vertical="center" wrapText="1"/>
    </xf>
    <xf numFmtId="0" fontId="50" fillId="7" borderId="34" xfId="140" applyNumberFormat="1" applyFont="1" applyFill="1" applyBorder="1" applyAlignment="1">
      <alignment horizontal="center" vertical="center" wrapText="1"/>
    </xf>
    <xf numFmtId="0" fontId="50" fillId="7" borderId="40" xfId="140" applyNumberFormat="1" applyFont="1" applyFill="1" applyBorder="1" applyAlignment="1">
      <alignment horizontal="center" vertical="center" wrapText="1"/>
    </xf>
    <xf numFmtId="0" fontId="47" fillId="8" borderId="43" xfId="111" applyNumberFormat="1" applyFont="1" applyFill="1" applyBorder="1" applyAlignment="1">
      <alignment horizontal="center" vertical="center" wrapText="1"/>
    </xf>
    <xf numFmtId="0" fontId="47" fillId="8" borderId="35" xfId="111" applyNumberFormat="1" applyFont="1" applyFill="1" applyBorder="1" applyAlignment="1">
      <alignment horizontal="center" vertical="center" wrapText="1"/>
    </xf>
    <xf numFmtId="0" fontId="47" fillId="8" borderId="25" xfId="111" applyNumberFormat="1" applyFont="1" applyFill="1" applyBorder="1" applyAlignment="1">
      <alignment horizontal="center" vertical="center" wrapText="1"/>
    </xf>
    <xf numFmtId="0" fontId="47" fillId="8" borderId="13" xfId="111" applyNumberFormat="1" applyFont="1" applyFill="1" applyBorder="1" applyAlignment="1">
      <alignment horizontal="center" vertical="center" wrapText="1"/>
    </xf>
    <xf numFmtId="0" fontId="36" fillId="2" borderId="23" xfId="135" applyFont="1" applyFill="1" applyBorder="1" applyAlignment="1">
      <alignment horizontal="center" vertical="center"/>
    </xf>
    <xf numFmtId="0" fontId="36" fillId="2" borderId="20" xfId="135" applyFont="1" applyFill="1" applyBorder="1" applyAlignment="1">
      <alignment horizontal="center" vertical="center"/>
    </xf>
    <xf numFmtId="41" fontId="36" fillId="2" borderId="20" xfId="89" applyFont="1" applyFill="1" applyBorder="1" applyAlignment="1">
      <alignment horizontal="center" vertical="center"/>
    </xf>
    <xf numFmtId="41" fontId="36" fillId="2" borderId="21" xfId="89" applyFont="1" applyFill="1" applyBorder="1" applyAlignment="1">
      <alignment horizontal="center" vertical="center"/>
    </xf>
    <xf numFmtId="0" fontId="50" fillId="7" borderId="22" xfId="140" applyNumberFormat="1" applyFont="1" applyFill="1" applyBorder="1" applyAlignment="1">
      <alignment horizontal="center" vertical="center" wrapText="1"/>
    </xf>
    <xf numFmtId="41" fontId="37" fillId="7" borderId="3" xfId="89" applyFont="1" applyFill="1" applyBorder="1" applyAlignment="1">
      <alignment horizontal="center" vertical="center"/>
    </xf>
    <xf numFmtId="41" fontId="37" fillId="7" borderId="19" xfId="89" applyFont="1" applyFill="1" applyBorder="1" applyAlignment="1">
      <alignment horizontal="center" vertical="center"/>
    </xf>
    <xf numFmtId="0" fontId="3" fillId="4" borderId="41" xfId="135" applyFont="1" applyFill="1" applyBorder="1" applyAlignment="1">
      <alignment horizontal="center" vertical="center"/>
    </xf>
    <xf numFmtId="0" fontId="3" fillId="4" borderId="3" xfId="135" applyFont="1" applyFill="1" applyBorder="1" applyAlignment="1">
      <alignment horizontal="center" vertical="center"/>
    </xf>
    <xf numFmtId="0" fontId="54" fillId="0" borderId="3" xfId="111" applyFont="1" applyBorder="1" applyAlignment="1">
      <alignment horizontal="center" wrapText="1"/>
    </xf>
    <xf numFmtId="0" fontId="54" fillId="0" borderId="3" xfId="111" applyFont="1" applyBorder="1" applyAlignment="1">
      <alignment horizontal="center" vertical="center" wrapText="1"/>
    </xf>
    <xf numFmtId="41" fontId="48" fillId="8" borderId="3" xfId="89" applyFont="1" applyFill="1" applyBorder="1" applyAlignment="1">
      <alignment horizontal="center" vertical="center"/>
    </xf>
    <xf numFmtId="41" fontId="48" fillId="8" borderId="19" xfId="89" applyFont="1" applyFill="1" applyBorder="1" applyAlignment="1">
      <alignment horizontal="center" vertical="center"/>
    </xf>
    <xf numFmtId="0" fontId="37" fillId="7" borderId="41" xfId="135" applyFont="1" applyFill="1" applyBorder="1" applyAlignment="1">
      <alignment horizontal="center" vertical="center"/>
    </xf>
    <xf numFmtId="0" fontId="37" fillId="7" borderId="3" xfId="135" applyFont="1" applyFill="1" applyBorder="1" applyAlignment="1">
      <alignment horizontal="center" vertical="center"/>
    </xf>
    <xf numFmtId="0" fontId="36" fillId="10" borderId="24" xfId="135" applyFont="1" applyFill="1" applyBorder="1" applyAlignment="1">
      <alignment horizontal="center" vertical="center"/>
    </xf>
    <xf numFmtId="0" fontId="36" fillId="10" borderId="2" xfId="135" applyFont="1" applyFill="1" applyBorder="1" applyAlignment="1">
      <alignment horizontal="center" vertical="center"/>
    </xf>
    <xf numFmtId="0" fontId="36" fillId="10" borderId="13" xfId="135" applyFont="1" applyFill="1" applyBorder="1" applyAlignment="1">
      <alignment horizontal="center" vertical="center"/>
    </xf>
    <xf numFmtId="202" fontId="3" fillId="10" borderId="25" xfId="135" applyNumberFormat="1" applyFont="1" applyFill="1" applyBorder="1" applyAlignment="1">
      <alignment horizontal="center" vertical="center"/>
    </xf>
    <xf numFmtId="202" fontId="3" fillId="10" borderId="2" xfId="135" applyNumberFormat="1" applyFont="1" applyFill="1" applyBorder="1" applyAlignment="1">
      <alignment horizontal="center" vertical="center"/>
    </xf>
    <xf numFmtId="202" fontId="3" fillId="10" borderId="22" xfId="135" applyNumberFormat="1" applyFont="1" applyFill="1" applyBorder="1" applyAlignment="1">
      <alignment horizontal="center" vertical="center"/>
    </xf>
    <xf numFmtId="0" fontId="36" fillId="7" borderId="24" xfId="135" applyFont="1" applyFill="1" applyBorder="1" applyAlignment="1">
      <alignment horizontal="center" vertical="center"/>
    </xf>
    <xf numFmtId="0" fontId="36" fillId="7" borderId="2" xfId="135" applyFont="1" applyFill="1" applyBorder="1" applyAlignment="1">
      <alignment horizontal="center" vertical="center"/>
    </xf>
    <xf numFmtId="0" fontId="36" fillId="7" borderId="13" xfId="135" applyFont="1" applyFill="1" applyBorder="1" applyAlignment="1">
      <alignment horizontal="center" vertical="center"/>
    </xf>
    <xf numFmtId="202" fontId="3" fillId="7" borderId="25" xfId="135" applyNumberFormat="1" applyFont="1" applyFill="1" applyBorder="1" applyAlignment="1">
      <alignment horizontal="center" vertical="center"/>
    </xf>
    <xf numFmtId="202" fontId="3" fillId="7" borderId="2" xfId="135" applyNumberFormat="1" applyFont="1" applyFill="1" applyBorder="1" applyAlignment="1">
      <alignment horizontal="center" vertical="center"/>
    </xf>
    <xf numFmtId="202" fontId="3" fillId="7" borderId="22" xfId="135" applyNumberFormat="1" applyFont="1" applyFill="1" applyBorder="1" applyAlignment="1">
      <alignment horizontal="center" vertical="center"/>
    </xf>
    <xf numFmtId="0" fontId="36" fillId="9" borderId="24" xfId="135" applyFont="1" applyFill="1" applyBorder="1" applyAlignment="1">
      <alignment horizontal="center" vertical="center"/>
    </xf>
    <xf numFmtId="0" fontId="36" fillId="9" borderId="2" xfId="135" applyFont="1" applyFill="1" applyBorder="1" applyAlignment="1">
      <alignment horizontal="center" vertical="center"/>
    </xf>
    <xf numFmtId="0" fontId="36" fillId="9" borderId="13" xfId="135" applyFont="1" applyFill="1" applyBorder="1" applyAlignment="1">
      <alignment horizontal="center" vertical="center"/>
    </xf>
    <xf numFmtId="202" fontId="3" fillId="9" borderId="25" xfId="135" applyNumberFormat="1" applyFont="1" applyFill="1" applyBorder="1" applyAlignment="1">
      <alignment horizontal="center" vertical="center"/>
    </xf>
    <xf numFmtId="202" fontId="3" fillId="9" borderId="2" xfId="135" applyNumberFormat="1" applyFont="1" applyFill="1" applyBorder="1" applyAlignment="1">
      <alignment horizontal="center" vertical="center"/>
    </xf>
    <xf numFmtId="202" fontId="3" fillId="9" borderId="22" xfId="135" applyNumberFormat="1" applyFont="1" applyFill="1" applyBorder="1" applyAlignment="1">
      <alignment horizontal="center" vertical="center"/>
    </xf>
    <xf numFmtId="0" fontId="50" fillId="7" borderId="29" xfId="140" applyNumberFormat="1" applyFont="1" applyFill="1" applyBorder="1" applyAlignment="1">
      <alignment horizontal="center" vertical="center" wrapText="1"/>
    </xf>
    <xf numFmtId="0" fontId="50" fillId="7" borderId="31" xfId="140" applyNumberFormat="1" applyFont="1" applyFill="1" applyBorder="1" applyAlignment="1">
      <alignment horizontal="center" vertical="center" wrapText="1"/>
    </xf>
    <xf numFmtId="176" fontId="47" fillId="0" borderId="24" xfId="134" applyNumberFormat="1" applyFont="1" applyBorder="1" applyAlignment="1">
      <alignment horizontal="center" vertical="center" wrapText="1"/>
    </xf>
    <xf numFmtId="176" fontId="47" fillId="0" borderId="2" xfId="134" applyNumberFormat="1" applyFont="1" applyBorder="1" applyAlignment="1">
      <alignment horizontal="center" vertical="center" wrapText="1"/>
    </xf>
    <xf numFmtId="176" fontId="47" fillId="0" borderId="13" xfId="134" applyNumberFormat="1" applyFont="1" applyBorder="1" applyAlignment="1">
      <alignment horizontal="center" vertical="center" wrapText="1"/>
    </xf>
    <xf numFmtId="0" fontId="39" fillId="5" borderId="14" xfId="133" applyFont="1" applyFill="1" applyBorder="1" applyAlignment="1">
      <alignment horizontal="center" vertical="center"/>
    </xf>
    <xf numFmtId="0" fontId="39" fillId="5" borderId="15" xfId="133" quotePrefix="1" applyFont="1" applyFill="1" applyBorder="1" applyAlignment="1">
      <alignment horizontal="center" vertical="center"/>
    </xf>
    <xf numFmtId="0" fontId="39" fillId="5" borderId="15" xfId="133" applyFont="1" applyFill="1" applyBorder="1" applyAlignment="1">
      <alignment horizontal="center" vertical="center"/>
    </xf>
    <xf numFmtId="0" fontId="39" fillId="5" borderId="16" xfId="133" applyFont="1" applyFill="1" applyBorder="1" applyAlignment="1">
      <alignment horizontal="center" vertical="center"/>
    </xf>
    <xf numFmtId="0" fontId="2" fillId="0" borderId="7" xfId="111" applyFont="1" applyBorder="1" applyAlignment="1">
      <alignment horizontal="center"/>
    </xf>
    <xf numFmtId="0" fontId="50" fillId="7" borderId="24" xfId="140" applyNumberFormat="1" applyFont="1" applyFill="1" applyBorder="1" applyAlignment="1">
      <alignment horizontal="center" vertical="center" wrapText="1"/>
    </xf>
    <xf numFmtId="0" fontId="55" fillId="0" borderId="25" xfId="140" applyNumberFormat="1" applyFont="1" applyFill="1" applyBorder="1" applyAlignment="1">
      <alignment horizontal="left" vertical="center" wrapText="1"/>
    </xf>
    <xf numFmtId="0" fontId="55" fillId="0" borderId="2" xfId="140" applyNumberFormat="1" applyFont="1" applyFill="1" applyBorder="1" applyAlignment="1">
      <alignment horizontal="left" vertical="center" wrapText="1"/>
    </xf>
    <xf numFmtId="0" fontId="55" fillId="0" borderId="13" xfId="140" applyNumberFormat="1" applyFont="1" applyFill="1" applyBorder="1" applyAlignment="1">
      <alignment horizontal="left" vertical="center" wrapText="1"/>
    </xf>
    <xf numFmtId="9" fontId="47" fillId="0" borderId="34" xfId="85" applyFont="1" applyFill="1" applyBorder="1" applyAlignment="1">
      <alignment horizontal="center" vertical="center" wrapText="1"/>
    </xf>
    <xf numFmtId="9" fontId="47" fillId="0" borderId="40" xfId="85" applyFont="1" applyFill="1" applyBorder="1" applyAlignment="1">
      <alignment horizontal="center" vertical="center" wrapText="1"/>
    </xf>
    <xf numFmtId="9" fontId="47" fillId="0" borderId="35" xfId="85" applyFont="1" applyFill="1" applyBorder="1" applyAlignment="1">
      <alignment horizontal="center" vertical="center" wrapText="1"/>
    </xf>
    <xf numFmtId="176" fontId="47" fillId="0" borderId="3" xfId="134" applyNumberFormat="1" applyFont="1" applyFill="1" applyBorder="1" applyAlignment="1">
      <alignment horizontal="center" vertical="center" wrapText="1"/>
    </xf>
    <xf numFmtId="176" fontId="47" fillId="0" borderId="25" xfId="134" applyNumberFormat="1" applyFont="1" applyFill="1" applyBorder="1" applyAlignment="1">
      <alignment horizontal="center" vertical="center" wrapText="1"/>
    </xf>
    <xf numFmtId="176" fontId="47" fillId="0" borderId="2" xfId="134" applyNumberFormat="1" applyFont="1" applyFill="1" applyBorder="1" applyAlignment="1">
      <alignment horizontal="center" vertical="center" wrapText="1"/>
    </xf>
    <xf numFmtId="176" fontId="47" fillId="0" borderId="22" xfId="134" applyNumberFormat="1" applyFont="1" applyFill="1" applyBorder="1" applyAlignment="1">
      <alignment horizontal="center" vertical="center" wrapText="1"/>
    </xf>
    <xf numFmtId="211" fontId="47" fillId="8" borderId="3" xfId="134" applyNumberFormat="1" applyFont="1" applyFill="1" applyBorder="1" applyAlignment="1">
      <alignment horizontal="center" vertical="center" wrapText="1"/>
    </xf>
    <xf numFmtId="211" fontId="47" fillId="8" borderId="8" xfId="134" applyNumberFormat="1" applyFont="1" applyFill="1" applyBorder="1" applyAlignment="1">
      <alignment horizontal="center" vertical="center" wrapText="1"/>
    </xf>
    <xf numFmtId="9" fontId="47" fillId="8" borderId="3" xfId="142" applyFont="1" applyFill="1" applyBorder="1" applyAlignment="1">
      <alignment horizontal="center" vertical="center" wrapText="1"/>
    </xf>
    <xf numFmtId="9" fontId="47" fillId="8" borderId="8" xfId="142" applyFont="1" applyFill="1" applyBorder="1" applyAlignment="1">
      <alignment horizontal="center" vertical="center" wrapText="1"/>
    </xf>
    <xf numFmtId="0" fontId="36" fillId="2" borderId="3" xfId="135" applyFont="1" applyFill="1" applyBorder="1" applyAlignment="1">
      <alignment horizontal="center" vertical="center"/>
    </xf>
    <xf numFmtId="9" fontId="36" fillId="8" borderId="3" xfId="142" applyFont="1" applyFill="1" applyBorder="1" applyAlignment="1">
      <alignment horizontal="center" vertical="center"/>
    </xf>
    <xf numFmtId="0" fontId="36" fillId="2" borderId="8" xfId="135" applyFont="1" applyFill="1" applyBorder="1" applyAlignment="1">
      <alignment horizontal="center" vertical="center"/>
    </xf>
    <xf numFmtId="176" fontId="47" fillId="0" borderId="8" xfId="134" applyNumberFormat="1" applyFont="1" applyFill="1" applyBorder="1" applyAlignment="1">
      <alignment horizontal="center" vertical="center" wrapText="1"/>
    </xf>
    <xf numFmtId="9" fontId="47" fillId="0" borderId="44" xfId="85" applyFont="1" applyFill="1" applyBorder="1" applyAlignment="1">
      <alignment horizontal="center" vertical="center" wrapText="1"/>
    </xf>
    <xf numFmtId="9" fontId="47" fillId="0" borderId="45" xfId="85" applyFont="1" applyFill="1" applyBorder="1" applyAlignment="1">
      <alignment horizontal="center" vertical="center" wrapText="1"/>
    </xf>
    <xf numFmtId="9" fontId="47" fillId="0" borderId="46" xfId="85" applyFont="1" applyFill="1" applyBorder="1" applyAlignment="1">
      <alignment horizontal="center" vertical="center" wrapText="1"/>
    </xf>
    <xf numFmtId="176" fontId="47" fillId="8" borderId="47" xfId="134" applyNumberFormat="1" applyFont="1" applyFill="1" applyBorder="1" applyAlignment="1">
      <alignment horizontal="center" vertical="center" wrapText="1"/>
    </xf>
    <xf numFmtId="211" fontId="47" fillId="8" borderId="47" xfId="134" applyNumberFormat="1" applyFont="1" applyFill="1" applyBorder="1" applyAlignment="1">
      <alignment horizontal="center" vertical="center" wrapText="1"/>
    </xf>
    <xf numFmtId="176" fontId="47" fillId="8" borderId="48" xfId="134" applyNumberFormat="1" applyFont="1" applyFill="1" applyBorder="1" applyAlignment="1">
      <alignment horizontal="center" vertical="center" wrapText="1"/>
    </xf>
    <xf numFmtId="9" fontId="47" fillId="8" borderId="47" xfId="142" applyFont="1" applyFill="1" applyBorder="1" applyAlignment="1">
      <alignment horizontal="center" vertical="center" wrapText="1"/>
    </xf>
    <xf numFmtId="176" fontId="47" fillId="8" borderId="49" xfId="134" applyNumberFormat="1" applyFont="1" applyFill="1" applyBorder="1" applyAlignment="1">
      <alignment horizontal="center" vertical="center" wrapText="1"/>
    </xf>
    <xf numFmtId="0" fontId="36" fillId="2" borderId="38" xfId="135" applyFont="1" applyFill="1" applyBorder="1" applyAlignment="1">
      <alignment horizontal="center" vertical="center"/>
    </xf>
    <xf numFmtId="0" fontId="36" fillId="2" borderId="41" xfId="135" applyFont="1" applyFill="1" applyBorder="1" applyAlignment="1">
      <alignment horizontal="center" vertical="center"/>
    </xf>
    <xf numFmtId="176" fontId="47" fillId="0" borderId="50" xfId="134" applyNumberFormat="1" applyFont="1" applyFill="1" applyBorder="1" applyAlignment="1">
      <alignment horizontal="center" vertical="center" wrapText="1"/>
    </xf>
    <xf numFmtId="176" fontId="47" fillId="0" borderId="8" xfId="134" applyNumberFormat="1" applyFont="1" applyFill="1" applyBorder="1" applyAlignment="1">
      <alignment horizontal="center" vertical="center" wrapText="1"/>
    </xf>
    <xf numFmtId="176" fontId="47" fillId="0" borderId="51" xfId="134" applyNumberFormat="1" applyFont="1" applyFill="1" applyBorder="1" applyAlignment="1">
      <alignment vertical="center" wrapText="1"/>
    </xf>
    <xf numFmtId="0" fontId="57" fillId="0" borderId="0" xfId="0" applyFont="1" applyAlignment="1">
      <alignment horizontal="center" vertical="center"/>
    </xf>
    <xf numFmtId="0" fontId="46" fillId="0" borderId="0" xfId="0" applyFont="1">
      <alignment vertical="center"/>
    </xf>
    <xf numFmtId="0" fontId="46" fillId="0" borderId="0" xfId="0" applyFont="1" applyAlignment="1">
      <alignment horizontal="center" vertical="center"/>
    </xf>
    <xf numFmtId="0" fontId="58" fillId="12" borderId="52" xfId="0" applyFont="1" applyFill="1" applyBorder="1" applyAlignment="1">
      <alignment horizontal="center" vertical="center" wrapText="1"/>
    </xf>
    <xf numFmtId="0" fontId="58" fillId="13" borderId="53" xfId="0" applyFont="1" applyFill="1" applyBorder="1" applyAlignment="1">
      <alignment horizontal="center" vertical="center" wrapText="1"/>
    </xf>
    <xf numFmtId="0" fontId="58" fillId="12" borderId="53" xfId="0" applyFont="1" applyFill="1" applyBorder="1" applyAlignment="1">
      <alignment horizontal="center" vertical="center" wrapText="1"/>
    </xf>
    <xf numFmtId="0" fontId="58" fillId="12" borderId="54" xfId="0" applyFont="1" applyFill="1" applyBorder="1" applyAlignment="1">
      <alignment horizontal="center" vertical="center" wrapText="1"/>
    </xf>
    <xf numFmtId="0" fontId="58" fillId="13" borderId="38" xfId="0" applyFont="1" applyFill="1" applyBorder="1" applyAlignment="1">
      <alignment horizontal="center" vertical="center" wrapText="1"/>
    </xf>
    <xf numFmtId="0" fontId="58" fillId="13" borderId="8" xfId="0" applyFont="1" applyFill="1" applyBorder="1" applyAlignment="1">
      <alignment horizontal="center" vertical="center" wrapText="1"/>
    </xf>
    <xf numFmtId="0" fontId="59" fillId="0" borderId="8" xfId="0" applyFont="1" applyBorder="1" applyAlignment="1">
      <alignment horizontal="left" vertical="center" wrapText="1"/>
    </xf>
    <xf numFmtId="0" fontId="59" fillId="0" borderId="31" xfId="0" applyFont="1" applyBorder="1" applyAlignment="1">
      <alignment horizontal="left" vertical="center" wrapText="1"/>
    </xf>
    <xf numFmtId="0" fontId="58" fillId="13" borderId="41" xfId="0" applyFont="1" applyFill="1" applyBorder="1" applyAlignment="1">
      <alignment horizontal="center" vertical="center" wrapText="1"/>
    </xf>
    <xf numFmtId="0" fontId="58" fillId="13" borderId="3" xfId="0" applyFont="1" applyFill="1" applyBorder="1" applyAlignment="1">
      <alignment horizontal="center" vertical="center" wrapText="1"/>
    </xf>
    <xf numFmtId="0" fontId="59" fillId="0" borderId="3" xfId="0" applyFont="1" applyBorder="1" applyAlignment="1">
      <alignment horizontal="left" vertical="center" wrapText="1"/>
    </xf>
    <xf numFmtId="0" fontId="59" fillId="0" borderId="19" xfId="0" applyFont="1" applyBorder="1" applyAlignment="1">
      <alignment horizontal="left" vertical="center" wrapText="1"/>
    </xf>
    <xf numFmtId="0" fontId="58" fillId="13" borderId="55" xfId="0" applyFont="1" applyFill="1" applyBorder="1" applyAlignment="1">
      <alignment horizontal="center" vertical="center" wrapText="1"/>
    </xf>
    <xf numFmtId="0" fontId="58" fillId="13" borderId="56" xfId="0" applyFont="1" applyFill="1" applyBorder="1" applyAlignment="1">
      <alignment horizontal="center" vertical="center" wrapText="1"/>
    </xf>
    <xf numFmtId="0" fontId="59" fillId="0" borderId="56" xfId="0" applyFont="1" applyBorder="1" applyAlignment="1">
      <alignment horizontal="left" vertical="center" wrapText="1"/>
    </xf>
    <xf numFmtId="0" fontId="59" fillId="0" borderId="57" xfId="0" applyFont="1" applyBorder="1" applyAlignment="1">
      <alignment horizontal="left" vertical="center" wrapText="1"/>
    </xf>
    <xf numFmtId="0" fontId="46" fillId="0" borderId="0" xfId="0" applyFont="1" applyAlignment="1">
      <alignment horizontal="left" vertical="center"/>
    </xf>
    <xf numFmtId="0" fontId="16" fillId="0" borderId="0" xfId="5" applyNumberFormat="1" applyFont="1" applyBorder="1" applyAlignment="1">
      <alignment horizontal="left" vertical="center"/>
    </xf>
    <xf numFmtId="41" fontId="51" fillId="0" borderId="0" xfId="6" applyNumberFormat="1" applyFont="1" applyFill="1" applyBorder="1" applyAlignment="1">
      <alignment vertical="center"/>
    </xf>
    <xf numFmtId="180" fontId="51" fillId="0" borderId="0" xfId="7" applyNumberFormat="1" applyFont="1" applyFill="1" applyBorder="1" applyAlignment="1">
      <alignment vertical="center"/>
    </xf>
    <xf numFmtId="41" fontId="51" fillId="0" borderId="0" xfId="6" applyNumberFormat="1" applyFont="1" applyFill="1" applyBorder="1" applyAlignment="1">
      <alignment horizontal="center" vertical="center"/>
    </xf>
    <xf numFmtId="179" fontId="51" fillId="0" borderId="0" xfId="6" applyNumberFormat="1" applyFont="1" applyFill="1" applyBorder="1" applyAlignment="1">
      <alignment vertical="center"/>
    </xf>
    <xf numFmtId="0" fontId="51" fillId="0" borderId="0" xfId="8" applyNumberFormat="1" applyFont="1" applyFill="1" applyBorder="1" applyAlignment="1">
      <alignment horizontal="center" vertical="center"/>
    </xf>
    <xf numFmtId="41" fontId="51" fillId="0" borderId="0" xfId="8" applyNumberFormat="1" applyFont="1" applyFill="1" applyBorder="1" applyAlignment="1">
      <alignment vertical="center"/>
    </xf>
    <xf numFmtId="0" fontId="51" fillId="0" borderId="0" xfId="8" applyNumberFormat="1" applyFont="1" applyFill="1" applyBorder="1" applyAlignment="1">
      <alignment vertical="center"/>
    </xf>
    <xf numFmtId="41" fontId="63" fillId="0" borderId="0" xfId="6" applyNumberFormat="1" applyFont="1" applyFill="1" applyBorder="1" applyAlignment="1">
      <alignment horizontal="center" vertical="center"/>
    </xf>
    <xf numFmtId="41" fontId="51" fillId="0" borderId="3" xfId="141" applyFont="1" applyFill="1" applyBorder="1" applyAlignment="1">
      <alignment vertical="center"/>
    </xf>
    <xf numFmtId="41" fontId="51" fillId="0" borderId="41" xfId="6" applyNumberFormat="1" applyFont="1" applyFill="1" applyBorder="1" applyAlignment="1">
      <alignment horizontal="left" vertical="center"/>
    </xf>
    <xf numFmtId="41" fontId="51" fillId="0" borderId="55" xfId="6" applyNumberFormat="1" applyFont="1" applyFill="1" applyBorder="1" applyAlignment="1">
      <alignment horizontal="left" vertical="center"/>
    </xf>
    <xf numFmtId="41" fontId="51" fillId="0" borderId="56" xfId="141" applyFont="1" applyFill="1" applyBorder="1" applyAlignment="1">
      <alignment vertical="center"/>
    </xf>
    <xf numFmtId="41" fontId="51" fillId="0" borderId="25" xfId="6" applyNumberFormat="1" applyFont="1" applyFill="1" applyBorder="1" applyAlignment="1">
      <alignment horizontal="left" vertical="center"/>
    </xf>
    <xf numFmtId="41" fontId="51" fillId="0" borderId="62" xfId="6" applyNumberFormat="1" applyFont="1" applyFill="1" applyBorder="1" applyAlignment="1">
      <alignment horizontal="left" vertical="center"/>
    </xf>
    <xf numFmtId="41" fontId="51" fillId="0" borderId="41" xfId="141" applyFont="1" applyFill="1" applyBorder="1" applyAlignment="1">
      <alignment vertical="center"/>
    </xf>
    <xf numFmtId="41" fontId="51" fillId="0" borderId="55" xfId="141" applyFont="1" applyFill="1" applyBorder="1" applyAlignment="1">
      <alignment vertical="center"/>
    </xf>
    <xf numFmtId="41" fontId="51" fillId="14" borderId="19" xfId="141" applyFont="1" applyFill="1" applyBorder="1" applyAlignment="1">
      <alignment vertical="center"/>
    </xf>
    <xf numFmtId="41" fontId="51" fillId="14" borderId="57" xfId="141" applyFont="1" applyFill="1" applyBorder="1" applyAlignment="1">
      <alignment vertical="center"/>
    </xf>
    <xf numFmtId="41" fontId="51" fillId="15" borderId="41" xfId="141" applyFont="1" applyFill="1" applyBorder="1" applyAlignment="1">
      <alignment vertical="center"/>
    </xf>
    <xf numFmtId="41" fontId="51" fillId="15" borderId="19" xfId="141" applyFont="1" applyFill="1" applyBorder="1" applyAlignment="1">
      <alignment vertical="center"/>
    </xf>
    <xf numFmtId="41" fontId="51" fillId="15" borderId="55" xfId="141" applyFont="1" applyFill="1" applyBorder="1" applyAlignment="1">
      <alignment vertical="center"/>
    </xf>
    <xf numFmtId="41" fontId="51" fillId="15" borderId="57" xfId="141" applyFont="1" applyFill="1" applyBorder="1" applyAlignment="1">
      <alignment vertical="center"/>
    </xf>
    <xf numFmtId="41" fontId="51" fillId="9" borderId="22" xfId="141" applyFont="1" applyFill="1" applyBorder="1" applyAlignment="1">
      <alignment vertical="center"/>
    </xf>
    <xf numFmtId="41" fontId="51" fillId="9" borderId="64" xfId="141" applyFont="1" applyFill="1" applyBorder="1" applyAlignment="1">
      <alignment vertical="center"/>
    </xf>
    <xf numFmtId="41" fontId="62" fillId="14" borderId="58" xfId="6" applyNumberFormat="1" applyFont="1" applyFill="1" applyBorder="1" applyAlignment="1">
      <alignment horizontal="center" vertical="center"/>
    </xf>
    <xf numFmtId="41" fontId="62" fillId="14" borderId="61" xfId="6" applyNumberFormat="1" applyFont="1" applyFill="1" applyBorder="1" applyAlignment="1">
      <alignment horizontal="center" vertical="center"/>
    </xf>
    <xf numFmtId="41" fontId="62" fillId="14" borderId="59" xfId="6" applyNumberFormat="1" applyFont="1" applyFill="1" applyBorder="1" applyAlignment="1">
      <alignment horizontal="center" vertical="center"/>
    </xf>
    <xf numFmtId="180" fontId="62" fillId="14" borderId="60" xfId="7" applyNumberFormat="1" applyFont="1" applyFill="1" applyBorder="1" applyAlignment="1">
      <alignment horizontal="center" vertical="center"/>
    </xf>
    <xf numFmtId="41" fontId="62" fillId="15" borderId="58" xfId="6" applyNumberFormat="1" applyFont="1" applyFill="1" applyBorder="1" applyAlignment="1">
      <alignment horizontal="center" vertical="center" wrapText="1"/>
    </xf>
    <xf numFmtId="41" fontId="62" fillId="15" borderId="60" xfId="6" applyNumberFormat="1" applyFont="1" applyFill="1" applyBorder="1" applyAlignment="1">
      <alignment horizontal="center" vertical="center" wrapText="1"/>
    </xf>
    <xf numFmtId="41" fontId="62" fillId="9" borderId="63" xfId="6" applyNumberFormat="1" applyFont="1" applyFill="1" applyBorder="1" applyAlignment="1">
      <alignment horizontal="center" vertical="center" wrapText="1"/>
    </xf>
    <xf numFmtId="0" fontId="47" fillId="0" borderId="3" xfId="111" applyNumberFormat="1" applyFont="1" applyBorder="1" applyAlignment="1">
      <alignment horizontal="center" vertical="center" wrapText="1"/>
    </xf>
    <xf numFmtId="207" fontId="47" fillId="0" borderId="3" xfId="141" applyNumberFormat="1" applyFont="1" applyBorder="1" applyAlignment="1">
      <alignment horizontal="center" vertical="center" wrapText="1"/>
    </xf>
    <xf numFmtId="0" fontId="36" fillId="0" borderId="3" xfId="135" applyFont="1" applyFill="1" applyBorder="1" applyAlignment="1">
      <alignment horizontal="center" vertical="center"/>
    </xf>
    <xf numFmtId="202" fontId="3" fillId="0" borderId="3" xfId="135" applyNumberFormat="1" applyFont="1" applyFill="1" applyBorder="1" applyAlignment="1">
      <alignment horizontal="center" vertical="center"/>
    </xf>
    <xf numFmtId="9" fontId="36" fillId="0" borderId="3" xfId="135" applyNumberFormat="1" applyFont="1" applyFill="1" applyBorder="1" applyAlignment="1">
      <alignment horizontal="center" vertical="center"/>
    </xf>
    <xf numFmtId="0" fontId="50" fillId="7" borderId="11" xfId="140" applyNumberFormat="1" applyFont="1" applyFill="1" applyBorder="1" applyAlignment="1">
      <alignment horizontal="center" vertical="center" wrapText="1"/>
    </xf>
    <xf numFmtId="0" fontId="50" fillId="7" borderId="0" xfId="140" applyNumberFormat="1" applyFont="1" applyFill="1" applyBorder="1" applyAlignment="1">
      <alignment horizontal="center" vertical="center" wrapText="1"/>
    </xf>
    <xf numFmtId="0" fontId="50" fillId="7" borderId="65" xfId="140" applyNumberFormat="1" applyFont="1" applyFill="1" applyBorder="1" applyAlignment="1">
      <alignment horizontal="center" vertical="center" wrapText="1"/>
    </xf>
    <xf numFmtId="0" fontId="50" fillId="7" borderId="9" xfId="140" applyNumberFormat="1" applyFont="1" applyFill="1" applyBorder="1" applyAlignment="1">
      <alignment horizontal="center" vertical="center" wrapText="1"/>
    </xf>
    <xf numFmtId="0" fontId="50" fillId="7" borderId="66" xfId="140" applyNumberFormat="1" applyFont="1" applyFill="1" applyBorder="1" applyAlignment="1">
      <alignment horizontal="center" vertical="center" wrapText="1"/>
    </xf>
    <xf numFmtId="0" fontId="47" fillId="0" borderId="58" xfId="111" applyNumberFormat="1" applyFont="1" applyBorder="1" applyAlignment="1">
      <alignment horizontal="center" vertical="center" wrapText="1"/>
    </xf>
    <xf numFmtId="0" fontId="47" fillId="0" borderId="59" xfId="111" applyNumberFormat="1" applyFont="1" applyBorder="1" applyAlignment="1">
      <alignment horizontal="center" vertical="center" wrapText="1"/>
    </xf>
    <xf numFmtId="207" fontId="47" fillId="0" borderId="59" xfId="141" applyNumberFormat="1" applyFont="1" applyBorder="1" applyAlignment="1">
      <alignment horizontal="center" vertical="center" wrapText="1"/>
    </xf>
    <xf numFmtId="207" fontId="47" fillId="0" borderId="60" xfId="141" applyNumberFormat="1" applyFont="1" applyBorder="1" applyAlignment="1">
      <alignment horizontal="center" vertical="center" wrapText="1"/>
    </xf>
    <xf numFmtId="0" fontId="47" fillId="0" borderId="41" xfId="111" applyNumberFormat="1" applyFont="1" applyBorder="1" applyAlignment="1">
      <alignment horizontal="center" vertical="center" wrapText="1"/>
    </xf>
    <xf numFmtId="207" fontId="47" fillId="0" borderId="19" xfId="141" applyNumberFormat="1" applyFont="1" applyBorder="1" applyAlignment="1">
      <alignment horizontal="center" vertical="center" wrapText="1"/>
    </xf>
    <xf numFmtId="0" fontId="36" fillId="0" borderId="41" xfId="135" applyFont="1" applyFill="1" applyBorder="1" applyAlignment="1">
      <alignment horizontal="center" vertical="center"/>
    </xf>
    <xf numFmtId="202" fontId="3" fillId="0" borderId="19" xfId="135" applyNumberFormat="1" applyFont="1" applyFill="1" applyBorder="1" applyAlignment="1">
      <alignment horizontal="center" vertical="center"/>
    </xf>
    <xf numFmtId="0" fontId="36" fillId="9" borderId="55" xfId="135" applyFont="1" applyFill="1" applyBorder="1" applyAlignment="1">
      <alignment horizontal="center" vertical="center"/>
    </xf>
    <xf numFmtId="0" fontId="36" fillId="9" borderId="56" xfId="135" applyFont="1" applyFill="1" applyBorder="1" applyAlignment="1">
      <alignment horizontal="center" vertical="center"/>
    </xf>
    <xf numFmtId="202" fontId="3" fillId="9" borderId="56" xfId="135" applyNumberFormat="1" applyFont="1" applyFill="1" applyBorder="1" applyAlignment="1">
      <alignment horizontal="center" vertical="center"/>
    </xf>
    <xf numFmtId="202" fontId="3" fillId="9" borderId="57" xfId="135" applyNumberFormat="1" applyFont="1" applyFill="1" applyBorder="1" applyAlignment="1">
      <alignment horizontal="center" vertical="center"/>
    </xf>
    <xf numFmtId="0" fontId="36" fillId="0" borderId="38" xfId="135" applyFont="1" applyFill="1" applyBorder="1" applyAlignment="1">
      <alignment horizontal="center" vertical="center"/>
    </xf>
    <xf numFmtId="0" fontId="36" fillId="0" borderId="8" xfId="135" applyFont="1" applyFill="1" applyBorder="1" applyAlignment="1">
      <alignment horizontal="center" vertical="center"/>
    </xf>
    <xf numFmtId="176" fontId="47" fillId="0" borderId="67" xfId="134" applyNumberFormat="1" applyFont="1" applyFill="1" applyBorder="1" applyAlignment="1">
      <alignment vertical="center" wrapText="1"/>
    </xf>
    <xf numFmtId="0" fontId="47" fillId="0" borderId="55" xfId="111" applyNumberFormat="1" applyFont="1" applyBorder="1" applyAlignment="1">
      <alignment horizontal="center" vertical="center" wrapText="1"/>
    </xf>
    <xf numFmtId="0" fontId="47" fillId="0" borderId="56" xfId="111" applyNumberFormat="1" applyFont="1" applyBorder="1" applyAlignment="1">
      <alignment horizontal="center" vertical="center" wrapText="1"/>
    </xf>
    <xf numFmtId="207" fontId="47" fillId="0" borderId="56" xfId="141" applyNumberFormat="1" applyFont="1" applyBorder="1" applyAlignment="1">
      <alignment horizontal="center" vertical="center" wrapText="1"/>
    </xf>
    <xf numFmtId="207" fontId="47" fillId="0" borderId="57" xfId="141" applyNumberFormat="1" applyFont="1" applyBorder="1" applyAlignment="1">
      <alignment horizontal="center" vertical="center" wrapText="1"/>
    </xf>
  </cellXfs>
  <cellStyles count="143">
    <cellStyle name="$" xfId="1"/>
    <cellStyle name="$_db진흥" xfId="2"/>
    <cellStyle name="$_SE40" xfId="3"/>
    <cellStyle name="$_견적2" xfId="4"/>
    <cellStyle name="$_기아" xfId="5"/>
    <cellStyle name="??&amp;O?&amp;H?_x0008__x000f__x0007_?_x0007__x0001__x0001_" xfId="6"/>
    <cellStyle name="??&amp;O?&amp;H?_x0008_??_x0007__x0001__x0001_" xfId="7"/>
    <cellStyle name="_02년1차(수정)" xfId="8"/>
    <cellStyle name="_MM" xfId="9"/>
    <cellStyle name="_개요" xfId="10"/>
    <cellStyle name="_고무방충재" xfId="11"/>
    <cellStyle name="_공통" xfId="12"/>
    <cellStyle name="_공통_MM" xfId="13"/>
    <cellStyle name="_공통_외교통상정보화 4단계 구축_2.0_장비" xfId="14"/>
    <cellStyle name="_기본형" xfId="15"/>
    <cellStyle name="_디아모_한국전산원_Listprice" xfId="16"/>
    <cellStyle name="_외교통상정보화 4단계 구축_2.0_장비" xfId="17"/>
    <cellStyle name="_요약" xfId="18"/>
    <cellStyle name="_파주 GIS 시스템설계서(도로,상,하수 시스템)_050406" xfId="19"/>
    <cellStyle name="_파주시_도로 및 상,하수 범용 도입_050314" xfId="20"/>
    <cellStyle name="¤@?e_TEST-1 " xfId="21"/>
    <cellStyle name="A¨­￠￢￠O [0]_INQUIRY ￠?￥i¨u¡AAⓒ￢Aⓒª " xfId="22"/>
    <cellStyle name="A¨­￠￢￠O_INQUIRY ￠?￥i¨u¡AAⓒ￢Aⓒª " xfId="23"/>
    <cellStyle name="AeE­ [0]_AMT " xfId="24"/>
    <cellStyle name="AeE­_AMT " xfId="25"/>
    <cellStyle name="AeE¡ⓒ [0]_INQUIRY ￠?￥i¨u¡AAⓒ￢Aⓒª " xfId="26"/>
    <cellStyle name="AeE¡ⓒ_INQUIRY ￠?￥i¨u¡AAⓒ￢Aⓒª " xfId="27"/>
    <cellStyle name="ALIGNMENT" xfId="28"/>
    <cellStyle name="AÞ¸¶ [0]_AN°y(1.25) " xfId="29"/>
    <cellStyle name="AÞ¸¶_AN°y(1.25) " xfId="30"/>
    <cellStyle name="C¡IA¨ª_¡ic¨u¡A¨￢I¨￢¡Æ AN¡Æe " xfId="31"/>
    <cellStyle name="C￥AØ_¿μ¾÷CoE² " xfId="32"/>
    <cellStyle name="Calc Currency (0)" xfId="33"/>
    <cellStyle name="category" xfId="34"/>
    <cellStyle name="Comma" xfId="35"/>
    <cellStyle name="Comma [0]" xfId="36"/>
    <cellStyle name="comma zerodec" xfId="37"/>
    <cellStyle name="Comma_ SG&amp;A Bridge " xfId="38"/>
    <cellStyle name="Comma0" xfId="39"/>
    <cellStyle name="Curren?_x0012_퐀_x0017_?" xfId="40"/>
    <cellStyle name="Currency" xfId="41"/>
    <cellStyle name="Currency [0]" xfId="42"/>
    <cellStyle name="Currency_ SG&amp;A Bridge " xfId="43"/>
    <cellStyle name="Currency0" xfId="44"/>
    <cellStyle name="Currency1" xfId="45"/>
    <cellStyle name="Date" xfId="46"/>
    <cellStyle name="Dezimal [0]_laroux" xfId="47"/>
    <cellStyle name="Dezimal_laroux" xfId="48"/>
    <cellStyle name="Dollar (zero dec)" xfId="49"/>
    <cellStyle name="Fixed" xfId="50"/>
    <cellStyle name="Grey" xfId="51"/>
    <cellStyle name="HEADER" xfId="52"/>
    <cellStyle name="Header1" xfId="53"/>
    <cellStyle name="Header2" xfId="54"/>
    <cellStyle name="Heading 1" xfId="55"/>
    <cellStyle name="Heading 2" xfId="56"/>
    <cellStyle name="Heading1" xfId="57"/>
    <cellStyle name="Heading2" xfId="58"/>
    <cellStyle name="Input [yellow]" xfId="59"/>
    <cellStyle name="jin" xfId="60"/>
    <cellStyle name="Milliers [0]_Arabian Spec" xfId="61"/>
    <cellStyle name="Milliers_Arabian Spec" xfId="62"/>
    <cellStyle name="Model" xfId="63"/>
    <cellStyle name="Mon?aire [0]_Arabian Spec" xfId="64"/>
    <cellStyle name="Mon?aire_Arabian Spec" xfId="65"/>
    <cellStyle name="Normal - Style1" xfId="66"/>
    <cellStyle name="Normal_ SG&amp;A Bridge " xfId="67"/>
    <cellStyle name="Percent" xfId="68"/>
    <cellStyle name="Percent [2]" xfId="69"/>
    <cellStyle name="Standard_laroux" xfId="70"/>
    <cellStyle name="subhead" xfId="71"/>
    <cellStyle name="Total" xfId="72"/>
    <cellStyle name="W?rung [0]_laroux" xfId="73"/>
    <cellStyle name="W?rung_laroux" xfId="74"/>
    <cellStyle name="고정소숫점" xfId="75"/>
    <cellStyle name="고정출력1" xfId="76"/>
    <cellStyle name="고정출력2" xfId="77"/>
    <cellStyle name="날짜" xfId="78"/>
    <cellStyle name="달러" xfId="79"/>
    <cellStyle name="뒤에 오는 하이퍼링크_관급전기" xfId="80"/>
    <cellStyle name="똿뗦먛귟 [0.00]_PRODUCT DETAIL Q1" xfId="81"/>
    <cellStyle name="똿뗦먛귟_PRODUCT DETAIL Q1" xfId="82"/>
    <cellStyle name="믅됞 [0.00]_PRODUCT DETAIL Q1" xfId="83"/>
    <cellStyle name="믅됞_PRODUCT DETAIL Q1" xfId="84"/>
    <cellStyle name="백분율" xfId="142" builtinId="5"/>
    <cellStyle name="백분율 2" xfId="85"/>
    <cellStyle name="뷭?_BOOKSHIP" xfId="86"/>
    <cellStyle name="숫자(R)" xfId="87"/>
    <cellStyle name="쉼표 [0]" xfId="141" builtinId="6"/>
    <cellStyle name="쉼표 [0] 2" xfId="88"/>
    <cellStyle name="쉼표 [0] 2 2" xfId="89"/>
    <cellStyle name="쉼표 [0] 3" xfId="90"/>
    <cellStyle name="쉼표 [0] 4" xfId="91"/>
    <cellStyle name="쉼표 [0] 5" xfId="92"/>
    <cellStyle name="스타일 1" xfId="93"/>
    <cellStyle name="스타일 2" xfId="94"/>
    <cellStyle name="안건회계법인" xfId="95"/>
    <cellStyle name="원" xfId="96"/>
    <cellStyle name="자리수" xfId="97"/>
    <cellStyle name="자리수0" xfId="98"/>
    <cellStyle name="제목[1 줄]" xfId="99"/>
    <cellStyle name="제목[2줄 아래]" xfId="100"/>
    <cellStyle name="제목[2줄 위]" xfId="101"/>
    <cellStyle name="제목1" xfId="102"/>
    <cellStyle name="좋음 2" xfId="103"/>
    <cellStyle name="좋음 3" xfId="104"/>
    <cellStyle name="좋음 4" xfId="105"/>
    <cellStyle name="지정되지 않음" xfId="106"/>
    <cellStyle name="콤마 [0]_  종  합  " xfId="107"/>
    <cellStyle name="콤마_  종  합  " xfId="108"/>
    <cellStyle name="퍼센트" xfId="109"/>
    <cellStyle name="표준" xfId="0" builtinId="0" customBuiltin="1"/>
    <cellStyle name="표준 10 2" xfId="110"/>
    <cellStyle name="표준 2" xfId="111"/>
    <cellStyle name="표준 2 2" xfId="112"/>
    <cellStyle name="표준 2 2 2" xfId="113"/>
    <cellStyle name="표준 2 2 2 2" xfId="114"/>
    <cellStyle name="표준 2 2 2 2 2" xfId="115"/>
    <cellStyle name="표준 2 2 2 2 2 2" xfId="116"/>
    <cellStyle name="표준 2 2 2 2 2 2 2" xfId="117"/>
    <cellStyle name="표준 2 2 2 2 3" xfId="118"/>
    <cellStyle name="표준 2 2 2 3" xfId="119"/>
    <cellStyle name="표준 2 2 2 3 2" xfId="120"/>
    <cellStyle name="표준 2 2 3" xfId="121"/>
    <cellStyle name="표준 2 2 3 2" xfId="122"/>
    <cellStyle name="표준 2 2 3 2 2" xfId="123"/>
    <cellStyle name="표준 2 2 4" xfId="124"/>
    <cellStyle name="표준 2 3" xfId="125"/>
    <cellStyle name="표준 2 4" xfId="126"/>
    <cellStyle name="표준 2_OP-PCM-TMP-E001-V1.1_규모산정(템플릿)" xfId="127"/>
    <cellStyle name="표준 3" xfId="128"/>
    <cellStyle name="표준 3 2" xfId="129"/>
    <cellStyle name="표준 3 3" xfId="130"/>
    <cellStyle name="표준 4 2" xfId="131"/>
    <cellStyle name="표준 9 2" xfId="132"/>
    <cellStyle name="표준_가격제안서(기상DB구축)_050331" xfId="140"/>
    <cellStyle name="표준_국민참여_가격제안서_050601" xfId="133"/>
    <cellStyle name="표준_업무기능목록(박찬희)" xfId="134"/>
    <cellStyle name="표준_행정_건설" xfId="135"/>
    <cellStyle name="합계" xfId="136"/>
    <cellStyle name="합산" xfId="137"/>
    <cellStyle name="화폐기호" xfId="138"/>
    <cellStyle name="화폐기호0" xfId="13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sw.or.kr/site/sw/02/10204020000002017070310.jsp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30"/>
  <sheetViews>
    <sheetView showGridLines="0" topLeftCell="A13" zoomScaleNormal="100" workbookViewId="0">
      <selection activeCell="E26" sqref="E26:I26"/>
    </sheetView>
  </sheetViews>
  <sheetFormatPr defaultRowHeight="14.4"/>
  <cols>
    <col min="1" max="1" width="2" customWidth="1"/>
    <col min="2" max="2" width="13" customWidth="1"/>
    <col min="3" max="3" width="9.21875" style="22" customWidth="1"/>
    <col min="4" max="4" width="17.6640625" customWidth="1"/>
    <col min="5" max="8" width="16.109375" customWidth="1"/>
    <col min="9" max="9" width="22.88671875" customWidth="1"/>
  </cols>
  <sheetData>
    <row r="1" spans="2:12" ht="26.25" customHeight="1">
      <c r="B1" s="53" t="s">
        <v>43</v>
      </c>
      <c r="C1" s="29"/>
      <c r="D1" s="29"/>
      <c r="E1" s="29"/>
      <c r="F1" s="29"/>
      <c r="G1" s="29"/>
      <c r="H1" s="29"/>
      <c r="I1" s="16"/>
    </row>
    <row r="2" spans="2:12" ht="6.75" customHeight="1">
      <c r="B2" s="10"/>
      <c r="C2" s="24"/>
      <c r="D2" s="24"/>
      <c r="E2" s="24"/>
      <c r="F2" s="24"/>
      <c r="G2" s="24"/>
      <c r="H2" s="24"/>
      <c r="I2" s="25"/>
    </row>
    <row r="3" spans="2:12" s="22" customFormat="1" ht="17.399999999999999">
      <c r="B3" s="30" t="s">
        <v>12</v>
      </c>
      <c r="C3" s="21"/>
      <c r="D3" s="31"/>
      <c r="E3" s="24"/>
      <c r="F3" s="24"/>
      <c r="G3" s="24"/>
      <c r="H3" s="24"/>
      <c r="I3" s="25"/>
      <c r="K3" s="24"/>
    </row>
    <row r="4" spans="2:12" s="22" customFormat="1" ht="16.5" customHeight="1">
      <c r="B4" s="76" t="s">
        <v>6</v>
      </c>
      <c r="C4" s="77"/>
      <c r="D4" s="78"/>
      <c r="E4" s="79" t="s">
        <v>13</v>
      </c>
      <c r="F4" s="77"/>
      <c r="G4" s="77"/>
      <c r="H4" s="77"/>
      <c r="I4" s="65" t="s">
        <v>14</v>
      </c>
    </row>
    <row r="5" spans="2:12" s="22" customFormat="1" ht="34.799999999999997">
      <c r="B5" s="84" t="s">
        <v>15</v>
      </c>
      <c r="C5" s="81" t="s">
        <v>16</v>
      </c>
      <c r="D5" s="35" t="s">
        <v>22</v>
      </c>
      <c r="E5" s="80" t="s">
        <v>52</v>
      </c>
      <c r="F5" s="80"/>
      <c r="G5" s="80"/>
      <c r="H5" s="80"/>
      <c r="I5" s="36" t="s">
        <v>18</v>
      </c>
    </row>
    <row r="6" spans="2:12" s="22" customFormat="1" ht="34.799999999999997">
      <c r="B6" s="85"/>
      <c r="C6" s="82"/>
      <c r="D6" s="35" t="s">
        <v>19</v>
      </c>
      <c r="E6" s="80" t="s">
        <v>53</v>
      </c>
      <c r="F6" s="80"/>
      <c r="G6" s="80"/>
      <c r="H6" s="80"/>
      <c r="I6" s="67" t="s">
        <v>58</v>
      </c>
    </row>
    <row r="7" spans="2:12" s="22" customFormat="1" ht="34.799999999999997">
      <c r="B7" s="85"/>
      <c r="C7" s="82"/>
      <c r="D7" s="35" t="s">
        <v>54</v>
      </c>
      <c r="E7" s="157" t="s">
        <v>55</v>
      </c>
      <c r="F7" s="158"/>
      <c r="G7" s="158"/>
      <c r="H7" s="159"/>
      <c r="I7" s="68"/>
    </row>
    <row r="8" spans="2:12" s="22" customFormat="1" ht="34.799999999999997">
      <c r="B8" s="85"/>
      <c r="C8" s="83"/>
      <c r="D8" s="35" t="s">
        <v>56</v>
      </c>
      <c r="E8" s="80" t="s">
        <v>57</v>
      </c>
      <c r="F8" s="80"/>
      <c r="G8" s="80"/>
      <c r="H8" s="80"/>
      <c r="I8" s="68"/>
    </row>
    <row r="9" spans="2:12" s="22" customFormat="1" ht="93.6" customHeight="1">
      <c r="B9" s="85"/>
      <c r="C9" s="81" t="s">
        <v>17</v>
      </c>
      <c r="D9" s="35" t="s">
        <v>59</v>
      </c>
      <c r="E9" s="80" t="s">
        <v>60</v>
      </c>
      <c r="F9" s="80"/>
      <c r="G9" s="80"/>
      <c r="H9" s="80"/>
      <c r="I9" s="68"/>
    </row>
    <row r="10" spans="2:12" s="22" customFormat="1" ht="66.599999999999994" customHeight="1">
      <c r="B10" s="86"/>
      <c r="C10" s="83"/>
      <c r="D10" s="35" t="s">
        <v>61</v>
      </c>
      <c r="E10" s="80" t="s">
        <v>62</v>
      </c>
      <c r="F10" s="80"/>
      <c r="G10" s="80"/>
      <c r="H10" s="80"/>
      <c r="I10" s="69"/>
    </row>
    <row r="11" spans="2:12" s="22" customFormat="1" ht="16.5" customHeight="1">
      <c r="B11" s="32"/>
      <c r="C11" s="33"/>
      <c r="D11" s="33"/>
      <c r="E11" s="33"/>
      <c r="F11" s="33"/>
      <c r="G11" s="33"/>
      <c r="H11" s="33"/>
      <c r="I11" s="34"/>
    </row>
    <row r="12" spans="2:12" ht="17.399999999999999">
      <c r="B12" s="30" t="s">
        <v>21</v>
      </c>
      <c r="C12" s="21"/>
      <c r="D12" s="31"/>
      <c r="E12" s="24"/>
      <c r="F12" s="24"/>
      <c r="G12" s="24"/>
      <c r="H12" s="24"/>
      <c r="I12" s="25"/>
      <c r="K12" s="24"/>
    </row>
    <row r="13" spans="2:12" ht="22.8" customHeight="1">
      <c r="B13" s="70" t="s">
        <v>20</v>
      </c>
      <c r="C13" s="71"/>
      <c r="D13" s="72"/>
      <c r="E13" s="79" t="s">
        <v>79</v>
      </c>
      <c r="F13" s="77"/>
      <c r="G13" s="77"/>
      <c r="H13" s="77"/>
      <c r="I13" s="90"/>
    </row>
    <row r="14" spans="2:12" ht="22.8" customHeight="1">
      <c r="B14" s="73"/>
      <c r="C14" s="74"/>
      <c r="D14" s="75"/>
      <c r="E14" s="64" t="s">
        <v>66</v>
      </c>
      <c r="F14" s="59" t="s">
        <v>67</v>
      </c>
      <c r="G14" s="59" t="s">
        <v>68</v>
      </c>
      <c r="H14" s="59" t="s">
        <v>69</v>
      </c>
      <c r="I14" s="60" t="s">
        <v>75</v>
      </c>
      <c r="L14" s="22"/>
    </row>
    <row r="15" spans="2:12" ht="22.8" customHeight="1">
      <c r="B15" s="91" t="s">
        <v>23</v>
      </c>
      <c r="C15" s="92"/>
      <c r="D15" s="93"/>
      <c r="E15" s="55"/>
      <c r="F15" s="167"/>
      <c r="G15" s="55"/>
      <c r="H15" s="169"/>
      <c r="I15" s="56"/>
      <c r="K15" s="22"/>
      <c r="L15" s="22"/>
    </row>
    <row r="16" spans="2:12" s="22" customFormat="1" ht="22.8" customHeight="1">
      <c r="B16" s="160"/>
      <c r="C16" s="161"/>
      <c r="D16" s="162"/>
      <c r="E16" s="55"/>
      <c r="F16" s="167"/>
      <c r="G16" s="55"/>
      <c r="H16" s="169"/>
      <c r="I16" s="56"/>
    </row>
    <row r="17" spans="2:12" s="22" customFormat="1" ht="22.8" customHeight="1">
      <c r="B17" s="91" t="s">
        <v>63</v>
      </c>
      <c r="C17" s="92"/>
      <c r="D17" s="93"/>
      <c r="E17" s="55"/>
      <c r="F17" s="167"/>
      <c r="G17" s="55"/>
      <c r="H17" s="169"/>
      <c r="I17" s="56"/>
    </row>
    <row r="18" spans="2:12" s="22" customFormat="1" ht="22.8" customHeight="1">
      <c r="B18" s="160"/>
      <c r="C18" s="161"/>
      <c r="D18" s="162"/>
      <c r="E18" s="55"/>
      <c r="F18" s="167"/>
      <c r="G18" s="55"/>
      <c r="H18" s="169"/>
      <c r="I18" s="56"/>
    </row>
    <row r="19" spans="2:12" ht="22.8" customHeight="1">
      <c r="B19" s="91" t="s">
        <v>64</v>
      </c>
      <c r="C19" s="92"/>
      <c r="D19" s="93"/>
      <c r="E19" s="55"/>
      <c r="F19" s="167"/>
      <c r="G19" s="55"/>
      <c r="H19" s="169"/>
      <c r="I19" s="56"/>
      <c r="K19" s="22"/>
      <c r="L19" s="22"/>
    </row>
    <row r="20" spans="2:12" s="22" customFormat="1" ht="22.8" customHeight="1">
      <c r="B20" s="160"/>
      <c r="C20" s="161"/>
      <c r="D20" s="162"/>
      <c r="E20" s="55"/>
      <c r="F20" s="167"/>
      <c r="G20" s="55"/>
      <c r="H20" s="169"/>
      <c r="I20" s="56"/>
    </row>
    <row r="21" spans="2:12" ht="22.8" customHeight="1">
      <c r="B21" s="91" t="s">
        <v>26</v>
      </c>
      <c r="C21" s="92"/>
      <c r="D21" s="93"/>
      <c r="E21" s="55"/>
      <c r="F21" s="167"/>
      <c r="G21" s="55"/>
      <c r="H21" s="169"/>
      <c r="I21" s="56"/>
      <c r="K21" s="22"/>
      <c r="L21" s="22"/>
    </row>
    <row r="22" spans="2:12" s="22" customFormat="1" ht="22.8" customHeight="1">
      <c r="B22" s="160"/>
      <c r="C22" s="161"/>
      <c r="D22" s="162"/>
      <c r="E22" s="57"/>
      <c r="F22" s="168"/>
      <c r="G22" s="55"/>
      <c r="H22" s="170"/>
      <c r="I22" s="58"/>
    </row>
    <row r="23" spans="2:12" ht="22.8" customHeight="1">
      <c r="B23" s="91" t="s">
        <v>28</v>
      </c>
      <c r="C23" s="92"/>
      <c r="D23" s="93"/>
      <c r="E23" s="55"/>
      <c r="F23" s="167"/>
      <c r="G23" s="55"/>
      <c r="H23" s="169"/>
      <c r="I23" s="56"/>
      <c r="K23" s="22"/>
    </row>
    <row r="24" spans="2:12" s="22" customFormat="1" ht="22.8" customHeight="1" thickBot="1">
      <c r="B24" s="175"/>
      <c r="C24" s="176"/>
      <c r="D24" s="177"/>
      <c r="E24" s="178"/>
      <c r="F24" s="179"/>
      <c r="G24" s="180"/>
      <c r="H24" s="181"/>
      <c r="I24" s="182"/>
    </row>
    <row r="25" spans="2:12" ht="32.4" customHeight="1" thickTop="1">
      <c r="B25" s="183" t="s">
        <v>76</v>
      </c>
      <c r="C25" s="173"/>
      <c r="D25" s="173"/>
      <c r="E25" s="174" t="s">
        <v>70</v>
      </c>
      <c r="F25" s="174"/>
      <c r="G25" s="174"/>
      <c r="H25" s="186">
        <f>SUMPRODUCT(F15:F24,G15:G24,H15:H24)</f>
        <v>0</v>
      </c>
      <c r="I25" s="187"/>
      <c r="K25" s="22"/>
    </row>
    <row r="26" spans="2:12" s="22" customFormat="1" ht="32.4" customHeight="1">
      <c r="B26" s="87" t="s">
        <v>74</v>
      </c>
      <c r="C26" s="88"/>
      <c r="D26" s="89"/>
      <c r="E26" s="163" t="s">
        <v>77</v>
      </c>
      <c r="F26" s="163"/>
      <c r="G26" s="163"/>
      <c r="H26" s="163"/>
      <c r="I26" s="185">
        <f>SUMPRODUCT(F15:F24,G15:G24,H15:H24,I15:I24)</f>
        <v>0</v>
      </c>
    </row>
    <row r="27" spans="2:12" s="22" customFormat="1" ht="32.4" customHeight="1">
      <c r="B27" s="184" t="s">
        <v>71</v>
      </c>
      <c r="C27" s="171"/>
      <c r="D27" s="172">
        <v>1.1000000000000001</v>
      </c>
      <c r="E27" s="164">
        <f>I26*D27</f>
        <v>0</v>
      </c>
      <c r="F27" s="165"/>
      <c r="G27" s="165"/>
      <c r="H27" s="165"/>
      <c r="I27" s="166"/>
    </row>
    <row r="28" spans="2:12" s="22" customFormat="1" ht="32.4" customHeight="1">
      <c r="B28" s="184" t="s">
        <v>72</v>
      </c>
      <c r="C28" s="171"/>
      <c r="D28" s="172">
        <v>0.2</v>
      </c>
      <c r="E28" s="164">
        <f>(I26+E27)*D28</f>
        <v>0</v>
      </c>
      <c r="F28" s="165"/>
      <c r="G28" s="165"/>
      <c r="H28" s="165"/>
      <c r="I28" s="166"/>
    </row>
    <row r="29" spans="2:12" s="22" customFormat="1" ht="32.4" customHeight="1">
      <c r="B29" s="87" t="s">
        <v>73</v>
      </c>
      <c r="C29" s="88"/>
      <c r="D29" s="89"/>
      <c r="E29" s="164">
        <f>I26+E27+E28</f>
        <v>0</v>
      </c>
      <c r="F29" s="165"/>
      <c r="G29" s="165"/>
      <c r="H29" s="165"/>
      <c r="I29" s="166"/>
    </row>
    <row r="30" spans="2:12" ht="9.75" customHeight="1" thickBot="1">
      <c r="B30" s="13"/>
      <c r="C30" s="20"/>
      <c r="D30" s="15"/>
      <c r="E30" s="14"/>
      <c r="F30" s="15"/>
      <c r="G30" s="15"/>
      <c r="H30" s="15"/>
      <c r="I30" s="17"/>
    </row>
  </sheetData>
  <sheetProtection selectLockedCells="1"/>
  <mergeCells count="29">
    <mergeCell ref="B29:D29"/>
    <mergeCell ref="E29:I29"/>
    <mergeCell ref="E28:I28"/>
    <mergeCell ref="E27:I27"/>
    <mergeCell ref="B26:D26"/>
    <mergeCell ref="E26:H26"/>
    <mergeCell ref="E13:I13"/>
    <mergeCell ref="B25:D25"/>
    <mergeCell ref="B23:D24"/>
    <mergeCell ref="B21:D22"/>
    <mergeCell ref="B19:D20"/>
    <mergeCell ref="B17:D18"/>
    <mergeCell ref="B15:D16"/>
    <mergeCell ref="E25:G25"/>
    <mergeCell ref="B27:C27"/>
    <mergeCell ref="B28:C28"/>
    <mergeCell ref="B4:D4"/>
    <mergeCell ref="E4:H4"/>
    <mergeCell ref="E10:H10"/>
    <mergeCell ref="E5:H5"/>
    <mergeCell ref="E6:H6"/>
    <mergeCell ref="E8:H8"/>
    <mergeCell ref="E9:H9"/>
    <mergeCell ref="C5:C8"/>
    <mergeCell ref="C9:C10"/>
    <mergeCell ref="B5:B10"/>
    <mergeCell ref="E7:H7"/>
    <mergeCell ref="I6:I10"/>
    <mergeCell ref="B13:D14"/>
  </mergeCells>
  <phoneticPr fontId="1" type="noConversion"/>
  <pageMargins left="0.19685039370078741" right="0.19685039370078741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3"/>
  <sheetViews>
    <sheetView showGridLines="0" tabSelected="1" topLeftCell="A29" zoomScale="90" zoomScaleNormal="90" workbookViewId="0">
      <selection activeCell="H48" sqref="H48"/>
    </sheetView>
  </sheetViews>
  <sheetFormatPr defaultRowHeight="14.4"/>
  <cols>
    <col min="1" max="1" width="2" customWidth="1"/>
    <col min="2" max="2" width="8.6640625" customWidth="1"/>
    <col min="3" max="6" width="8.6640625" style="22" customWidth="1"/>
    <col min="7" max="7" width="11.6640625" customWidth="1"/>
    <col min="8" max="9" width="11.6640625" style="22" customWidth="1"/>
    <col min="10" max="12" width="11.6640625" customWidth="1"/>
  </cols>
  <sheetData>
    <row r="1" spans="2:12" ht="21">
      <c r="B1" s="151" t="s">
        <v>44</v>
      </c>
      <c r="C1" s="152"/>
      <c r="D1" s="152"/>
      <c r="E1" s="152"/>
      <c r="F1" s="152"/>
      <c r="G1" s="153"/>
      <c r="H1" s="153"/>
      <c r="I1" s="153"/>
      <c r="J1" s="153"/>
      <c r="K1" s="153"/>
      <c r="L1" s="154"/>
    </row>
    <row r="2" spans="2:12" ht="21">
      <c r="B2" s="1"/>
      <c r="C2" s="38"/>
      <c r="D2" s="38"/>
      <c r="E2" s="38"/>
      <c r="F2" s="38"/>
      <c r="G2" s="23"/>
      <c r="H2" s="23"/>
      <c r="I2" s="23"/>
      <c r="J2" s="23"/>
      <c r="K2" s="23"/>
      <c r="L2" s="2" t="s">
        <v>78</v>
      </c>
    </row>
    <row r="3" spans="2:12" ht="17.399999999999999">
      <c r="B3" s="3"/>
      <c r="C3" s="39"/>
      <c r="D3" s="39"/>
      <c r="E3" s="39"/>
      <c r="F3" s="39"/>
      <c r="G3" s="23"/>
      <c r="H3" s="23"/>
      <c r="I3" s="23"/>
      <c r="J3" s="23"/>
      <c r="K3" s="23"/>
      <c r="L3" s="4"/>
    </row>
    <row r="4" spans="2:12" ht="17.399999999999999">
      <c r="B4" s="5" t="s">
        <v>40</v>
      </c>
      <c r="C4" s="40"/>
      <c r="D4" s="40"/>
      <c r="E4" s="40"/>
      <c r="F4" s="40"/>
      <c r="G4" s="23"/>
      <c r="H4" s="23"/>
      <c r="I4" s="23"/>
      <c r="J4" s="23"/>
      <c r="K4" s="23"/>
      <c r="L4" s="6" t="s">
        <v>3</v>
      </c>
    </row>
    <row r="5" spans="2:12" ht="19.2">
      <c r="B5" s="126" t="s">
        <v>0</v>
      </c>
      <c r="C5" s="127"/>
      <c r="D5" s="127"/>
      <c r="E5" s="118" t="s">
        <v>1</v>
      </c>
      <c r="F5" s="118"/>
      <c r="G5" s="118"/>
      <c r="H5" s="118"/>
      <c r="I5" s="118"/>
      <c r="J5" s="118"/>
      <c r="K5" s="118" t="s">
        <v>8</v>
      </c>
      <c r="L5" s="119"/>
    </row>
    <row r="6" spans="2:12" ht="52.5" customHeight="1">
      <c r="B6" s="120"/>
      <c r="C6" s="121"/>
      <c r="D6" s="121"/>
      <c r="E6" s="122"/>
      <c r="F6" s="122"/>
      <c r="G6" s="122"/>
      <c r="H6" s="122"/>
      <c r="I6" s="122"/>
      <c r="J6" s="122"/>
      <c r="K6" s="124"/>
      <c r="L6" s="125"/>
    </row>
    <row r="7" spans="2:12" ht="33.75" customHeight="1">
      <c r="B7" s="120"/>
      <c r="C7" s="121"/>
      <c r="D7" s="121"/>
      <c r="E7" s="123"/>
      <c r="F7" s="123"/>
      <c r="G7" s="123"/>
      <c r="H7" s="123"/>
      <c r="I7" s="123"/>
      <c r="J7" s="123"/>
      <c r="K7" s="124"/>
      <c r="L7" s="125"/>
    </row>
    <row r="8" spans="2:12" ht="6.75" customHeight="1">
      <c r="B8" s="18"/>
      <c r="C8" s="41"/>
      <c r="D8" s="41"/>
      <c r="E8" s="41"/>
      <c r="F8" s="41"/>
      <c r="G8" s="155"/>
      <c r="H8" s="155"/>
      <c r="I8" s="155"/>
      <c r="J8" s="155"/>
      <c r="K8" s="155"/>
      <c r="L8" s="19"/>
    </row>
    <row r="9" spans="2:12" ht="17.399999999999999">
      <c r="B9" s="113" t="s">
        <v>2</v>
      </c>
      <c r="C9" s="114"/>
      <c r="D9" s="114"/>
      <c r="E9" s="114"/>
      <c r="F9" s="114"/>
      <c r="G9" s="114"/>
      <c r="H9" s="114"/>
      <c r="I9" s="114"/>
      <c r="J9" s="114"/>
      <c r="K9" s="115">
        <f>SUM(K6:L8)</f>
        <v>0</v>
      </c>
      <c r="L9" s="116"/>
    </row>
    <row r="10" spans="2:12" ht="17.399999999999999">
      <c r="B10" s="3"/>
      <c r="C10" s="39"/>
      <c r="D10" s="39"/>
      <c r="E10" s="39"/>
      <c r="F10" s="39"/>
      <c r="G10" s="23"/>
      <c r="H10" s="23"/>
      <c r="I10" s="23"/>
      <c r="J10" s="23"/>
      <c r="K10" s="23"/>
      <c r="L10" s="7"/>
    </row>
    <row r="11" spans="2:12" ht="17.399999999999999">
      <c r="B11" s="50" t="s">
        <v>42</v>
      </c>
      <c r="C11" s="42"/>
      <c r="D11" s="42"/>
      <c r="E11" s="47"/>
      <c r="F11" s="42"/>
      <c r="G11" s="24"/>
      <c r="H11" s="24"/>
      <c r="I11" s="24"/>
      <c r="J11" s="24"/>
      <c r="K11" s="24"/>
      <c r="L11" s="37" t="s">
        <v>4</v>
      </c>
    </row>
    <row r="12" spans="2:12" s="22" customFormat="1" ht="16.5" customHeight="1">
      <c r="B12" s="156" t="s">
        <v>30</v>
      </c>
      <c r="C12" s="95"/>
      <c r="D12" s="95"/>
      <c r="E12" s="95"/>
      <c r="F12" s="95"/>
      <c r="G12" s="95"/>
      <c r="H12" s="95"/>
      <c r="I12" s="95"/>
      <c r="J12" s="95"/>
      <c r="K12" s="95"/>
      <c r="L12" s="117"/>
    </row>
    <row r="13" spans="2:12" s="22" customFormat="1" ht="16.5" customHeight="1">
      <c r="B13" s="105" t="s">
        <v>9</v>
      </c>
      <c r="C13" s="106"/>
      <c r="D13" s="106"/>
      <c r="E13" s="106"/>
      <c r="F13" s="106"/>
      <c r="G13" s="98"/>
      <c r="H13" s="94" t="s">
        <v>80</v>
      </c>
      <c r="I13" s="95"/>
      <c r="J13" s="95"/>
      <c r="K13" s="95"/>
      <c r="L13" s="117"/>
    </row>
    <row r="14" spans="2:12" s="22" customFormat="1" ht="18" thickBot="1">
      <c r="B14" s="245"/>
      <c r="C14" s="246"/>
      <c r="D14" s="246"/>
      <c r="E14" s="246"/>
      <c r="F14" s="246"/>
      <c r="G14" s="247"/>
      <c r="H14" s="66" t="s">
        <v>81</v>
      </c>
      <c r="I14" s="248" t="s">
        <v>82</v>
      </c>
      <c r="J14" s="248" t="s">
        <v>83</v>
      </c>
      <c r="K14" s="248" t="s">
        <v>84</v>
      </c>
      <c r="L14" s="249" t="s">
        <v>85</v>
      </c>
    </row>
    <row r="15" spans="2:12" s="22" customFormat="1" ht="24.6" customHeight="1">
      <c r="B15" s="250" t="s">
        <v>25</v>
      </c>
      <c r="C15" s="251"/>
      <c r="D15" s="251"/>
      <c r="E15" s="251"/>
      <c r="F15" s="251"/>
      <c r="G15" s="251"/>
      <c r="H15" s="252"/>
      <c r="I15" s="252"/>
      <c r="J15" s="252"/>
      <c r="K15" s="252"/>
      <c r="L15" s="253"/>
    </row>
    <row r="16" spans="2:12" s="22" customFormat="1" ht="24.6" customHeight="1">
      <c r="B16" s="254"/>
      <c r="C16" s="240"/>
      <c r="D16" s="240"/>
      <c r="E16" s="240"/>
      <c r="F16" s="240"/>
      <c r="G16" s="240"/>
      <c r="H16" s="241"/>
      <c r="I16" s="241"/>
      <c r="J16" s="241"/>
      <c r="K16" s="241"/>
      <c r="L16" s="255"/>
    </row>
    <row r="17" spans="2:12" s="22" customFormat="1" ht="24.6" customHeight="1">
      <c r="B17" s="254" t="s">
        <v>242</v>
      </c>
      <c r="C17" s="240"/>
      <c r="D17" s="240"/>
      <c r="E17" s="240"/>
      <c r="F17" s="240"/>
      <c r="G17" s="240"/>
      <c r="H17" s="241"/>
      <c r="I17" s="241"/>
      <c r="J17" s="241"/>
      <c r="K17" s="241"/>
      <c r="L17" s="255"/>
    </row>
    <row r="18" spans="2:12" s="22" customFormat="1" ht="24.6" customHeight="1">
      <c r="B18" s="254"/>
      <c r="C18" s="240"/>
      <c r="D18" s="240"/>
      <c r="E18" s="240"/>
      <c r="F18" s="240"/>
      <c r="G18" s="240"/>
      <c r="H18" s="241"/>
      <c r="I18" s="241"/>
      <c r="J18" s="241"/>
      <c r="K18" s="241"/>
      <c r="L18" s="255"/>
    </row>
    <row r="19" spans="2:12" s="22" customFormat="1" ht="24.6" customHeight="1">
      <c r="B19" s="254" t="s">
        <v>243</v>
      </c>
      <c r="C19" s="240"/>
      <c r="D19" s="240"/>
      <c r="E19" s="240"/>
      <c r="F19" s="240"/>
      <c r="G19" s="240"/>
      <c r="H19" s="241"/>
      <c r="I19" s="241"/>
      <c r="J19" s="241"/>
      <c r="K19" s="241"/>
      <c r="L19" s="255"/>
    </row>
    <row r="20" spans="2:12" s="22" customFormat="1" ht="24.6" customHeight="1">
      <c r="B20" s="254"/>
      <c r="C20" s="240"/>
      <c r="D20" s="240"/>
      <c r="E20" s="240"/>
      <c r="F20" s="240"/>
      <c r="G20" s="240"/>
      <c r="H20" s="241"/>
      <c r="I20" s="241"/>
      <c r="J20" s="241"/>
      <c r="K20" s="241"/>
      <c r="L20" s="255"/>
    </row>
    <row r="21" spans="2:12" s="22" customFormat="1" ht="24.6" customHeight="1">
      <c r="B21" s="254" t="s">
        <v>27</v>
      </c>
      <c r="C21" s="240"/>
      <c r="D21" s="240"/>
      <c r="E21" s="240"/>
      <c r="F21" s="240"/>
      <c r="G21" s="240"/>
      <c r="H21" s="241"/>
      <c r="I21" s="241"/>
      <c r="J21" s="241"/>
      <c r="K21" s="241"/>
      <c r="L21" s="255"/>
    </row>
    <row r="22" spans="2:12" s="22" customFormat="1" ht="24.6" customHeight="1">
      <c r="B22" s="254"/>
      <c r="C22" s="240"/>
      <c r="D22" s="240"/>
      <c r="E22" s="240"/>
      <c r="F22" s="240"/>
      <c r="G22" s="240"/>
      <c r="H22" s="241"/>
      <c r="I22" s="241"/>
      <c r="J22" s="241"/>
      <c r="K22" s="241"/>
      <c r="L22" s="255"/>
    </row>
    <row r="23" spans="2:12" s="22" customFormat="1" ht="24.6" customHeight="1">
      <c r="B23" s="254" t="s">
        <v>29</v>
      </c>
      <c r="C23" s="240"/>
      <c r="D23" s="240"/>
      <c r="E23" s="240"/>
      <c r="F23" s="240"/>
      <c r="G23" s="240"/>
      <c r="H23" s="241"/>
      <c r="I23" s="241"/>
      <c r="J23" s="241"/>
      <c r="K23" s="241"/>
      <c r="L23" s="255"/>
    </row>
    <row r="24" spans="2:12" s="22" customFormat="1" ht="24.6" customHeight="1" thickBot="1">
      <c r="B24" s="265"/>
      <c r="C24" s="266"/>
      <c r="D24" s="266"/>
      <c r="E24" s="266"/>
      <c r="F24" s="266"/>
      <c r="G24" s="266"/>
      <c r="H24" s="267"/>
      <c r="I24" s="267"/>
      <c r="J24" s="267"/>
      <c r="K24" s="267"/>
      <c r="L24" s="268"/>
    </row>
    <row r="25" spans="2:12" s="22" customFormat="1" ht="31.8" customHeight="1">
      <c r="B25" s="262" t="s">
        <v>7</v>
      </c>
      <c r="C25" s="263"/>
      <c r="D25" s="263"/>
      <c r="E25" s="263"/>
      <c r="F25" s="263"/>
      <c r="G25" s="263"/>
      <c r="H25" s="174" t="s">
        <v>70</v>
      </c>
      <c r="I25" s="174"/>
      <c r="J25" s="174"/>
      <c r="K25" s="186">
        <f>SUMPRODUCT(I15:I24,J15:J24,K15:K24)</f>
        <v>0</v>
      </c>
      <c r="L25" s="264"/>
    </row>
    <row r="26" spans="2:12" ht="31.8" customHeight="1">
      <c r="B26" s="256" t="s">
        <v>5</v>
      </c>
      <c r="C26" s="242"/>
      <c r="D26" s="242"/>
      <c r="E26" s="242"/>
      <c r="F26" s="242"/>
      <c r="G26" s="242"/>
      <c r="H26" s="163" t="s">
        <v>77</v>
      </c>
      <c r="I26" s="163"/>
      <c r="J26" s="163"/>
      <c r="K26" s="163"/>
      <c r="L26" s="185">
        <f>SUMPRODUCT(I15:I24,J15:J24,K15:K24,L15:L24)</f>
        <v>0</v>
      </c>
    </row>
    <row r="27" spans="2:12" ht="31.8" customHeight="1">
      <c r="B27" s="256" t="s">
        <v>10</v>
      </c>
      <c r="C27" s="242"/>
      <c r="D27" s="242"/>
      <c r="E27" s="242"/>
      <c r="F27" s="244">
        <f>투입공수방식고정비_직접인건비_제경비_기술료!D27</f>
        <v>1.1000000000000001</v>
      </c>
      <c r="G27" s="244"/>
      <c r="H27" s="243">
        <f>L26*F27</f>
        <v>0</v>
      </c>
      <c r="I27" s="243"/>
      <c r="J27" s="243"/>
      <c r="K27" s="243"/>
      <c r="L27" s="257"/>
    </row>
    <row r="28" spans="2:12" ht="31.8" customHeight="1">
      <c r="B28" s="256" t="s">
        <v>11</v>
      </c>
      <c r="C28" s="242"/>
      <c r="D28" s="242"/>
      <c r="E28" s="242"/>
      <c r="F28" s="244">
        <f>투입공수방식고정비_직접인건비_제경비_기술료!D28</f>
        <v>0.2</v>
      </c>
      <c r="G28" s="244"/>
      <c r="H28" s="243">
        <f>(L26+H27)*F28</f>
        <v>0</v>
      </c>
      <c r="I28" s="243"/>
      <c r="J28" s="243"/>
      <c r="K28" s="243"/>
      <c r="L28" s="257"/>
    </row>
    <row r="29" spans="2:12" ht="31.8" customHeight="1" thickBot="1">
      <c r="B29" s="258" t="s">
        <v>24</v>
      </c>
      <c r="C29" s="259"/>
      <c r="D29" s="259"/>
      <c r="E29" s="259"/>
      <c r="F29" s="259"/>
      <c r="G29" s="259"/>
      <c r="H29" s="260">
        <f>L26+H27+H28</f>
        <v>0</v>
      </c>
      <c r="I29" s="260"/>
      <c r="J29" s="260"/>
      <c r="K29" s="260"/>
      <c r="L29" s="261"/>
    </row>
    <row r="30" spans="2:12" s="22" customFormat="1" ht="16.5" customHeight="1">
      <c r="B30" s="43"/>
      <c r="C30" s="44"/>
      <c r="D30" s="44"/>
      <c r="E30" s="44"/>
      <c r="F30" s="44"/>
      <c r="G30" s="44"/>
      <c r="H30" s="45"/>
      <c r="I30" s="45"/>
      <c r="J30" s="45"/>
      <c r="K30" s="45"/>
      <c r="L30" s="46"/>
    </row>
    <row r="31" spans="2:12" s="22" customFormat="1" ht="16.5" customHeight="1">
      <c r="B31" s="156" t="s">
        <v>31</v>
      </c>
      <c r="C31" s="95"/>
      <c r="D31" s="95"/>
      <c r="E31" s="95"/>
      <c r="F31" s="95"/>
      <c r="G31" s="95"/>
      <c r="H31" s="95"/>
      <c r="I31" s="95"/>
      <c r="J31" s="95"/>
      <c r="K31" s="95"/>
      <c r="L31" s="117"/>
    </row>
    <row r="32" spans="2:12" s="22" customFormat="1" ht="26.1" customHeight="1">
      <c r="B32" s="105" t="s">
        <v>45</v>
      </c>
      <c r="C32" s="106"/>
      <c r="D32" s="98"/>
      <c r="E32" s="97" t="s">
        <v>41</v>
      </c>
      <c r="F32" s="98"/>
      <c r="G32" s="94" t="s">
        <v>32</v>
      </c>
      <c r="H32" s="95"/>
      <c r="I32" s="95"/>
      <c r="J32" s="95"/>
      <c r="K32" s="96"/>
      <c r="L32" s="146" t="s">
        <v>33</v>
      </c>
    </row>
    <row r="33" spans="2:12" s="22" customFormat="1" ht="26.1" customHeight="1">
      <c r="B33" s="107"/>
      <c r="C33" s="108"/>
      <c r="D33" s="100"/>
      <c r="E33" s="99"/>
      <c r="F33" s="100"/>
      <c r="G33" s="51" t="s">
        <v>46</v>
      </c>
      <c r="H33" s="54" t="s">
        <v>47</v>
      </c>
      <c r="I33" s="51" t="s">
        <v>48</v>
      </c>
      <c r="J33" s="51" t="s">
        <v>51</v>
      </c>
      <c r="K33" s="51" t="s">
        <v>49</v>
      </c>
      <c r="L33" s="147"/>
    </row>
    <row r="34" spans="2:12" s="22" customFormat="1" ht="33" customHeight="1">
      <c r="B34" s="52" t="s">
        <v>35</v>
      </c>
      <c r="C34" s="111">
        <v>85</v>
      </c>
      <c r="D34" s="112"/>
      <c r="E34" s="101">
        <v>553114</v>
      </c>
      <c r="F34" s="102"/>
      <c r="G34" s="61">
        <f>IF(C34&lt;500,1.28,IF(C34&gt;3000,1.153,0.4057*(LN(C34)-7.1978)^2+0.8878))</f>
        <v>1.28</v>
      </c>
      <c r="H34" s="62">
        <v>1</v>
      </c>
      <c r="I34" s="62">
        <v>1</v>
      </c>
      <c r="J34" s="62">
        <v>1</v>
      </c>
      <c r="K34" s="62">
        <v>1</v>
      </c>
      <c r="L34" s="48">
        <f>C34*E34*G34*H34*I34*J34*K34</f>
        <v>60178803.200000003</v>
      </c>
    </row>
    <row r="35" spans="2:12" s="22" customFormat="1" ht="33" customHeight="1">
      <c r="B35" s="52" t="s">
        <v>36</v>
      </c>
      <c r="C35" s="109">
        <v>50</v>
      </c>
      <c r="D35" s="110"/>
      <c r="E35" s="103"/>
      <c r="F35" s="104"/>
      <c r="G35" s="61">
        <f>IF(C35&lt;500,1.28,IF(C35&gt;3000,1.153,0.4057*(LN(C35)-7.1978)^2+0.8878))</f>
        <v>1.28</v>
      </c>
      <c r="H35" s="62">
        <v>1</v>
      </c>
      <c r="I35" s="62">
        <v>1</v>
      </c>
      <c r="J35" s="62">
        <v>1</v>
      </c>
      <c r="K35" s="62">
        <v>1</v>
      </c>
      <c r="L35" s="48">
        <f>C35*E34*G35*H35*I35*J35*K35</f>
        <v>35399296</v>
      </c>
    </row>
    <row r="36" spans="2:12" s="22" customFormat="1" ht="30" customHeight="1">
      <c r="B36" s="148" t="s">
        <v>34</v>
      </c>
      <c r="C36" s="149"/>
      <c r="D36" s="149"/>
      <c r="E36" s="149"/>
      <c r="F36" s="149"/>
      <c r="G36" s="149"/>
      <c r="H36" s="149"/>
      <c r="I36" s="149"/>
      <c r="J36" s="149"/>
      <c r="K36" s="150"/>
      <c r="L36" s="48">
        <f>SUM(L34:L35)</f>
        <v>95578099.200000003</v>
      </c>
    </row>
    <row r="37" spans="2:12" s="22" customFormat="1" ht="30" customHeight="1">
      <c r="B37" s="148" t="s">
        <v>39</v>
      </c>
      <c r="C37" s="149"/>
      <c r="D37" s="149"/>
      <c r="E37" s="149"/>
      <c r="F37" s="149"/>
      <c r="G37" s="149"/>
      <c r="H37" s="149"/>
      <c r="I37" s="149"/>
      <c r="J37" s="149"/>
      <c r="K37" s="63">
        <v>0.25</v>
      </c>
      <c r="L37" s="49">
        <f>L36*K37</f>
        <v>23894524.800000001</v>
      </c>
    </row>
    <row r="38" spans="2:12" s="22" customFormat="1" ht="30" customHeight="1">
      <c r="B38" s="140" t="s">
        <v>37</v>
      </c>
      <c r="C38" s="141"/>
      <c r="D38" s="141"/>
      <c r="E38" s="141"/>
      <c r="F38" s="141"/>
      <c r="G38" s="142"/>
      <c r="H38" s="143">
        <f>L36+L37</f>
        <v>119472624</v>
      </c>
      <c r="I38" s="144"/>
      <c r="J38" s="144"/>
      <c r="K38" s="144"/>
      <c r="L38" s="145"/>
    </row>
    <row r="39" spans="2:12" s="22" customFormat="1" ht="16.5" customHeight="1">
      <c r="B39" s="43"/>
      <c r="C39" s="44"/>
      <c r="D39" s="44"/>
      <c r="E39" s="44"/>
      <c r="F39" s="44"/>
      <c r="G39" s="44"/>
      <c r="H39" s="45"/>
      <c r="I39" s="45"/>
      <c r="J39" s="45"/>
      <c r="K39" s="45"/>
      <c r="L39" s="46"/>
    </row>
    <row r="40" spans="2:12" s="22" customFormat="1" ht="30" customHeight="1">
      <c r="B40" s="134" t="s">
        <v>38</v>
      </c>
      <c r="C40" s="135"/>
      <c r="D40" s="135"/>
      <c r="E40" s="135"/>
      <c r="F40" s="135"/>
      <c r="G40" s="136"/>
      <c r="H40" s="137">
        <f>K9</f>
        <v>0</v>
      </c>
      <c r="I40" s="138"/>
      <c r="J40" s="138"/>
      <c r="K40" s="138"/>
      <c r="L40" s="139"/>
    </row>
    <row r="41" spans="2:12" s="22" customFormat="1" ht="16.5" customHeight="1">
      <c r="B41" s="43"/>
      <c r="C41" s="44"/>
      <c r="D41" s="44"/>
      <c r="E41" s="44"/>
      <c r="F41" s="44"/>
      <c r="G41" s="44"/>
      <c r="H41" s="45"/>
      <c r="I41" s="45"/>
      <c r="J41" s="45"/>
      <c r="K41" s="45"/>
      <c r="L41" s="46"/>
    </row>
    <row r="42" spans="2:12" s="22" customFormat="1" ht="30" customHeight="1">
      <c r="B42" s="128" t="s">
        <v>50</v>
      </c>
      <c r="C42" s="129"/>
      <c r="D42" s="129"/>
      <c r="E42" s="129"/>
      <c r="F42" s="129"/>
      <c r="G42" s="130"/>
      <c r="H42" s="131">
        <f>H29+H38+H40</f>
        <v>119472624</v>
      </c>
      <c r="I42" s="132"/>
      <c r="J42" s="132"/>
      <c r="K42" s="132"/>
      <c r="L42" s="133"/>
    </row>
    <row r="43" spans="2:12" ht="14.25" customHeight="1" thickBot="1">
      <c r="B43" s="8"/>
      <c r="C43" s="26"/>
      <c r="D43" s="26"/>
      <c r="E43" s="26"/>
      <c r="F43" s="26"/>
      <c r="G43" s="26"/>
      <c r="H43" s="26"/>
      <c r="I43" s="26"/>
      <c r="J43" s="26"/>
      <c r="K43" s="26"/>
      <c r="L43" s="9"/>
    </row>
    <row r="44" spans="2:12">
      <c r="B44" s="22"/>
    </row>
    <row r="45" spans="2:12">
      <c r="B45" s="22"/>
    </row>
    <row r="49" spans="7:9">
      <c r="G49" s="11"/>
      <c r="H49" s="27"/>
      <c r="I49" s="27"/>
    </row>
    <row r="50" spans="7:9">
      <c r="G50" s="12"/>
      <c r="H50" s="28"/>
      <c r="I50" s="28"/>
    </row>
    <row r="51" spans="7:9">
      <c r="G51" s="11"/>
      <c r="H51" s="27"/>
      <c r="I51" s="27"/>
    </row>
    <row r="52" spans="7:9">
      <c r="G52" s="11"/>
      <c r="H52" s="27"/>
      <c r="I52" s="27"/>
    </row>
    <row r="53" spans="7:9">
      <c r="G53" s="11"/>
      <c r="H53" s="27"/>
      <c r="I53" s="27"/>
    </row>
  </sheetData>
  <mergeCells count="50">
    <mergeCell ref="B21:G22"/>
    <mergeCell ref="B23:G24"/>
    <mergeCell ref="H25:J25"/>
    <mergeCell ref="H26:K26"/>
    <mergeCell ref="B15:G16"/>
    <mergeCell ref="B17:G18"/>
    <mergeCell ref="B19:G20"/>
    <mergeCell ref="B36:K36"/>
    <mergeCell ref="B37:J37"/>
    <mergeCell ref="B1:L1"/>
    <mergeCell ref="G8:K8"/>
    <mergeCell ref="B13:G14"/>
    <mergeCell ref="B12:L12"/>
    <mergeCell ref="B26:G26"/>
    <mergeCell ref="B25:G25"/>
    <mergeCell ref="B31:L31"/>
    <mergeCell ref="B42:G42"/>
    <mergeCell ref="H42:L42"/>
    <mergeCell ref="B40:G40"/>
    <mergeCell ref="H40:L40"/>
    <mergeCell ref="B38:G38"/>
    <mergeCell ref="H38:L38"/>
    <mergeCell ref="K9:L9"/>
    <mergeCell ref="H13:L13"/>
    <mergeCell ref="K5:L5"/>
    <mergeCell ref="B6:D6"/>
    <mergeCell ref="B7:D7"/>
    <mergeCell ref="E6:J6"/>
    <mergeCell ref="E7:J7"/>
    <mergeCell ref="K6:L6"/>
    <mergeCell ref="K7:L7"/>
    <mergeCell ref="B5:D5"/>
    <mergeCell ref="E5:J5"/>
    <mergeCell ref="E34:F35"/>
    <mergeCell ref="B32:D33"/>
    <mergeCell ref="C35:D35"/>
    <mergeCell ref="C34:D34"/>
    <mergeCell ref="B9:D9"/>
    <mergeCell ref="E9:J9"/>
    <mergeCell ref="H27:L27"/>
    <mergeCell ref="H28:L28"/>
    <mergeCell ref="H29:L29"/>
    <mergeCell ref="B29:G29"/>
    <mergeCell ref="B27:E27"/>
    <mergeCell ref="B28:E28"/>
    <mergeCell ref="F27:G27"/>
    <mergeCell ref="F28:G28"/>
    <mergeCell ref="G32:K32"/>
    <mergeCell ref="E32:F33"/>
    <mergeCell ref="L32:L33"/>
  </mergeCells>
  <phoneticPr fontId="4" type="noConversion"/>
  <pageMargins left="0.7" right="0.7" top="0.75" bottom="0.75" header="0.3" footer="0.3"/>
  <pageSetup paperSize="9" scale="8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D35"/>
  <sheetViews>
    <sheetView view="pageBreakPreview" zoomScaleNormal="100" zoomScaleSheetLayoutView="100" workbookViewId="0">
      <selection sqref="A1:D1"/>
    </sheetView>
  </sheetViews>
  <sheetFormatPr defaultColWidth="8.88671875" defaultRowHeight="15.6"/>
  <cols>
    <col min="1" max="1" width="4.6640625" style="190" customWidth="1"/>
    <col min="2" max="2" width="16" style="190" customWidth="1"/>
    <col min="3" max="3" width="60.77734375" style="189" bestFit="1" customWidth="1"/>
    <col min="4" max="4" width="26.44140625" style="189" bestFit="1" customWidth="1"/>
    <col min="5" max="16384" width="8.88671875" style="189"/>
  </cols>
  <sheetData>
    <row r="1" spans="1:4" ht="30">
      <c r="A1" s="188" t="s">
        <v>86</v>
      </c>
      <c r="B1" s="188"/>
      <c r="C1" s="188"/>
      <c r="D1" s="188"/>
    </row>
    <row r="2" spans="1:4" ht="16.2" thickBot="1"/>
    <row r="3" spans="1:4" ht="16.2" thickBot="1">
      <c r="A3" s="191" t="s">
        <v>65</v>
      </c>
      <c r="B3" s="192"/>
      <c r="C3" s="193" t="s">
        <v>87</v>
      </c>
      <c r="D3" s="194" t="s">
        <v>88</v>
      </c>
    </row>
    <row r="4" spans="1:4" ht="46.8">
      <c r="A4" s="195">
        <v>1</v>
      </c>
      <c r="B4" s="196" t="s">
        <v>89</v>
      </c>
      <c r="C4" s="197" t="s">
        <v>90</v>
      </c>
      <c r="D4" s="198" t="s">
        <v>91</v>
      </c>
    </row>
    <row r="5" spans="1:4" ht="46.8">
      <c r="A5" s="199">
        <v>2</v>
      </c>
      <c r="B5" s="200" t="s">
        <v>92</v>
      </c>
      <c r="C5" s="201" t="s">
        <v>93</v>
      </c>
      <c r="D5" s="202" t="s">
        <v>94</v>
      </c>
    </row>
    <row r="6" spans="1:4" ht="46.8">
      <c r="A6" s="199">
        <v>3</v>
      </c>
      <c r="B6" s="200" t="s">
        <v>95</v>
      </c>
      <c r="C6" s="201" t="s">
        <v>96</v>
      </c>
      <c r="D6" s="202" t="s">
        <v>97</v>
      </c>
    </row>
    <row r="7" spans="1:4" ht="62.4">
      <c r="A7" s="199">
        <v>4</v>
      </c>
      <c r="B7" s="200" t="s">
        <v>98</v>
      </c>
      <c r="C7" s="201" t="s">
        <v>99</v>
      </c>
      <c r="D7" s="202" t="s">
        <v>100</v>
      </c>
    </row>
    <row r="8" spans="1:4" ht="31.2">
      <c r="A8" s="199">
        <v>5</v>
      </c>
      <c r="B8" s="200" t="s">
        <v>101</v>
      </c>
      <c r="C8" s="201" t="s">
        <v>102</v>
      </c>
      <c r="D8" s="202" t="s">
        <v>103</v>
      </c>
    </row>
    <row r="9" spans="1:4" ht="46.8">
      <c r="A9" s="199">
        <v>6</v>
      </c>
      <c r="B9" s="200" t="s">
        <v>104</v>
      </c>
      <c r="C9" s="201" t="s">
        <v>105</v>
      </c>
      <c r="D9" s="202" t="s">
        <v>106</v>
      </c>
    </row>
    <row r="10" spans="1:4" ht="46.8">
      <c r="A10" s="199">
        <v>7</v>
      </c>
      <c r="B10" s="200" t="s">
        <v>107</v>
      </c>
      <c r="C10" s="201" t="s">
        <v>108</v>
      </c>
      <c r="D10" s="202" t="s">
        <v>109</v>
      </c>
    </row>
    <row r="11" spans="1:4" ht="62.4">
      <c r="A11" s="199">
        <v>8</v>
      </c>
      <c r="B11" s="200" t="s">
        <v>110</v>
      </c>
      <c r="C11" s="201" t="s">
        <v>111</v>
      </c>
      <c r="D11" s="202" t="s">
        <v>112</v>
      </c>
    </row>
    <row r="12" spans="1:4" ht="62.4">
      <c r="A12" s="199">
        <v>9</v>
      </c>
      <c r="B12" s="200" t="s">
        <v>113</v>
      </c>
      <c r="C12" s="201" t="s">
        <v>114</v>
      </c>
      <c r="D12" s="202" t="s">
        <v>115</v>
      </c>
    </row>
    <row r="13" spans="1:4" ht="78">
      <c r="A13" s="199">
        <v>10</v>
      </c>
      <c r="B13" s="200" t="s">
        <v>116</v>
      </c>
      <c r="C13" s="201" t="s">
        <v>117</v>
      </c>
      <c r="D13" s="202" t="s">
        <v>118</v>
      </c>
    </row>
    <row r="14" spans="1:4" ht="124.8">
      <c r="A14" s="199">
        <v>11</v>
      </c>
      <c r="B14" s="200" t="s">
        <v>119</v>
      </c>
      <c r="C14" s="201" t="s">
        <v>120</v>
      </c>
      <c r="D14" s="202" t="s">
        <v>121</v>
      </c>
    </row>
    <row r="15" spans="1:4" ht="124.8">
      <c r="A15" s="199">
        <v>12</v>
      </c>
      <c r="B15" s="200" t="s">
        <v>122</v>
      </c>
      <c r="C15" s="201" t="s">
        <v>123</v>
      </c>
      <c r="D15" s="202" t="s">
        <v>124</v>
      </c>
    </row>
    <row r="16" spans="1:4" ht="62.4">
      <c r="A16" s="199">
        <v>13</v>
      </c>
      <c r="B16" s="200" t="s">
        <v>125</v>
      </c>
      <c r="C16" s="201" t="s">
        <v>126</v>
      </c>
      <c r="D16" s="202" t="s">
        <v>127</v>
      </c>
    </row>
    <row r="17" spans="1:4" ht="62.4">
      <c r="A17" s="199">
        <v>14</v>
      </c>
      <c r="B17" s="200" t="s">
        <v>128</v>
      </c>
      <c r="C17" s="201" t="s">
        <v>129</v>
      </c>
      <c r="D17" s="202" t="s">
        <v>130</v>
      </c>
    </row>
    <row r="18" spans="1:4" ht="46.8">
      <c r="A18" s="199">
        <v>15</v>
      </c>
      <c r="B18" s="200" t="s">
        <v>131</v>
      </c>
      <c r="C18" s="201" t="s">
        <v>132</v>
      </c>
      <c r="D18" s="202" t="s">
        <v>133</v>
      </c>
    </row>
    <row r="19" spans="1:4" ht="62.4">
      <c r="A19" s="199">
        <v>16</v>
      </c>
      <c r="B19" s="200" t="s">
        <v>134</v>
      </c>
      <c r="C19" s="201" t="s">
        <v>135</v>
      </c>
      <c r="D19" s="202" t="s">
        <v>136</v>
      </c>
    </row>
    <row r="20" spans="1:4" ht="109.2">
      <c r="A20" s="199">
        <v>17</v>
      </c>
      <c r="B20" s="200" t="s">
        <v>137</v>
      </c>
      <c r="C20" s="201" t="s">
        <v>138</v>
      </c>
      <c r="D20" s="202" t="s">
        <v>139</v>
      </c>
    </row>
    <row r="21" spans="1:4" ht="62.4">
      <c r="A21" s="199">
        <v>18</v>
      </c>
      <c r="B21" s="200" t="s">
        <v>140</v>
      </c>
      <c r="C21" s="201" t="s">
        <v>141</v>
      </c>
      <c r="D21" s="202" t="s">
        <v>142</v>
      </c>
    </row>
    <row r="22" spans="1:4" ht="46.8">
      <c r="A22" s="199">
        <v>19</v>
      </c>
      <c r="B22" s="200" t="s">
        <v>143</v>
      </c>
      <c r="C22" s="201" t="s">
        <v>144</v>
      </c>
      <c r="D22" s="202" t="s">
        <v>145</v>
      </c>
    </row>
    <row r="23" spans="1:4" ht="46.8">
      <c r="A23" s="199">
        <v>20</v>
      </c>
      <c r="B23" s="200" t="s">
        <v>146</v>
      </c>
      <c r="C23" s="201" t="s">
        <v>147</v>
      </c>
      <c r="D23" s="202" t="s">
        <v>148</v>
      </c>
    </row>
    <row r="24" spans="1:4" ht="31.2">
      <c r="A24" s="199">
        <v>21</v>
      </c>
      <c r="B24" s="200" t="s">
        <v>149</v>
      </c>
      <c r="C24" s="201" t="s">
        <v>150</v>
      </c>
      <c r="D24" s="202" t="s">
        <v>151</v>
      </c>
    </row>
    <row r="25" spans="1:4" ht="62.4">
      <c r="A25" s="199">
        <v>22</v>
      </c>
      <c r="B25" s="200" t="s">
        <v>152</v>
      </c>
      <c r="C25" s="201" t="s">
        <v>153</v>
      </c>
      <c r="D25" s="202" t="s">
        <v>154</v>
      </c>
    </row>
    <row r="26" spans="1:4" ht="31.2">
      <c r="A26" s="199">
        <v>23</v>
      </c>
      <c r="B26" s="200" t="s">
        <v>155</v>
      </c>
      <c r="C26" s="201" t="s">
        <v>156</v>
      </c>
      <c r="D26" s="202" t="s">
        <v>157</v>
      </c>
    </row>
    <row r="27" spans="1:4" ht="62.4">
      <c r="A27" s="199">
        <v>24</v>
      </c>
      <c r="B27" s="200" t="s">
        <v>158</v>
      </c>
      <c r="C27" s="201" t="s">
        <v>159</v>
      </c>
      <c r="D27" s="202" t="s">
        <v>160</v>
      </c>
    </row>
    <row r="28" spans="1:4" ht="46.8">
      <c r="A28" s="199">
        <v>25</v>
      </c>
      <c r="B28" s="200" t="s">
        <v>161</v>
      </c>
      <c r="C28" s="201" t="s">
        <v>162</v>
      </c>
      <c r="D28" s="202" t="s">
        <v>163</v>
      </c>
    </row>
    <row r="29" spans="1:4" ht="46.8">
      <c r="A29" s="199">
        <v>26</v>
      </c>
      <c r="B29" s="200" t="s">
        <v>164</v>
      </c>
      <c r="C29" s="201" t="s">
        <v>165</v>
      </c>
      <c r="D29" s="202" t="s">
        <v>166</v>
      </c>
    </row>
    <row r="30" spans="1:4" ht="62.4">
      <c r="A30" s="199">
        <v>27</v>
      </c>
      <c r="B30" s="200" t="s">
        <v>167</v>
      </c>
      <c r="C30" s="201" t="s">
        <v>168</v>
      </c>
      <c r="D30" s="202" t="s">
        <v>169</v>
      </c>
    </row>
    <row r="31" spans="1:4" ht="31.8" thickBot="1">
      <c r="A31" s="203">
        <v>28</v>
      </c>
      <c r="B31" s="204" t="s">
        <v>170</v>
      </c>
      <c r="C31" s="205" t="s">
        <v>171</v>
      </c>
      <c r="D31" s="206" t="s">
        <v>172</v>
      </c>
    </row>
    <row r="32" spans="1:4">
      <c r="A32" s="207"/>
    </row>
    <row r="33" spans="1:1">
      <c r="A33" s="207" t="s">
        <v>173</v>
      </c>
    </row>
    <row r="34" spans="1:1" ht="8.4" customHeight="1">
      <c r="A34" s="207"/>
    </row>
    <row r="35" spans="1:1">
      <c r="A35" s="208" t="s">
        <v>174</v>
      </c>
    </row>
  </sheetData>
  <mergeCells count="2">
    <mergeCell ref="A1:D1"/>
    <mergeCell ref="A3:B3"/>
  </mergeCells>
  <phoneticPr fontId="1" type="noConversion"/>
  <hyperlinks>
    <hyperlink ref="A35" r:id="rId1"/>
  </hyperlinks>
  <pageMargins left="0.70866141732283472" right="0.70866141732283472" top="0.74803149606299213" bottom="0.74803149606299213" header="0.31496062992125984" footer="0.31496062992125984"/>
  <pageSetup paperSize="9" scale="82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U34"/>
  <sheetViews>
    <sheetView view="pageBreakPreview" topLeftCell="A5" zoomScaleNormal="100" zoomScaleSheetLayoutView="100" workbookViewId="0">
      <selection activeCell="I21" sqref="I21"/>
    </sheetView>
  </sheetViews>
  <sheetFormatPr defaultColWidth="20.77734375" defaultRowHeight="15.6"/>
  <cols>
    <col min="1" max="2" width="21.44140625" style="209" customWidth="1"/>
    <col min="3" max="3" width="13.33203125" style="210" customWidth="1"/>
    <col min="4" max="4" width="13.33203125" style="209" customWidth="1"/>
    <col min="5" max="5" width="13.33203125" style="210" customWidth="1"/>
    <col min="6" max="8" width="12.6640625" style="209" customWidth="1"/>
    <col min="9" max="10" width="22.88671875" style="209" bestFit="1" customWidth="1"/>
    <col min="11" max="11" width="32.21875" style="209" bestFit="1" customWidth="1"/>
    <col min="12" max="12" width="35.21875" style="209" bestFit="1" customWidth="1"/>
    <col min="13" max="13" width="25.21875" style="209" bestFit="1" customWidth="1"/>
    <col min="14" max="14" width="28.33203125" style="209" bestFit="1" customWidth="1"/>
    <col min="15" max="16384" width="20.77734375" style="209"/>
  </cols>
  <sheetData>
    <row r="1" spans="1:14" ht="33.6">
      <c r="A1" s="216" t="s">
        <v>175</v>
      </c>
      <c r="B1" s="216"/>
      <c r="C1" s="216"/>
      <c r="D1" s="216"/>
      <c r="E1" s="216"/>
      <c r="F1" s="216"/>
      <c r="G1" s="216"/>
      <c r="H1" s="216"/>
    </row>
    <row r="2" spans="1:14" ht="4.95" customHeight="1" thickBot="1"/>
    <row r="3" spans="1:14" s="211" customFormat="1" ht="31.5" customHeight="1">
      <c r="A3" s="233" t="s">
        <v>176</v>
      </c>
      <c r="B3" s="234" t="s">
        <v>177</v>
      </c>
      <c r="C3" s="233" t="s">
        <v>178</v>
      </c>
      <c r="D3" s="235" t="s">
        <v>179</v>
      </c>
      <c r="E3" s="236" t="s">
        <v>180</v>
      </c>
      <c r="F3" s="237" t="s">
        <v>181</v>
      </c>
      <c r="G3" s="238" t="s">
        <v>182</v>
      </c>
      <c r="H3" s="239" t="s">
        <v>183</v>
      </c>
      <c r="I3" s="213"/>
      <c r="J3" s="213"/>
      <c r="K3" s="213"/>
      <c r="L3" s="213"/>
      <c r="M3" s="213"/>
      <c r="N3" s="213"/>
    </row>
    <row r="4" spans="1:14" ht="18.600000000000001" customHeight="1">
      <c r="A4" s="218" t="s">
        <v>184</v>
      </c>
      <c r="B4" s="221" t="s">
        <v>185</v>
      </c>
      <c r="C4" s="223">
        <v>50385</v>
      </c>
      <c r="D4" s="217">
        <v>8424393</v>
      </c>
      <c r="E4" s="225">
        <v>403081</v>
      </c>
      <c r="F4" s="227">
        <v>176595</v>
      </c>
      <c r="G4" s="228">
        <v>696086</v>
      </c>
      <c r="H4" s="231"/>
      <c r="I4" s="214"/>
      <c r="J4" s="215"/>
      <c r="K4" s="215"/>
      <c r="L4" s="215"/>
      <c r="M4" s="215"/>
      <c r="N4" s="215"/>
    </row>
    <row r="5" spans="1:14" ht="18.600000000000001" customHeight="1">
      <c r="A5" s="218" t="s">
        <v>186</v>
      </c>
      <c r="B5" s="221" t="s">
        <v>187</v>
      </c>
      <c r="C5" s="223">
        <v>54737</v>
      </c>
      <c r="D5" s="217">
        <v>9152103</v>
      </c>
      <c r="E5" s="225">
        <v>437900</v>
      </c>
      <c r="F5" s="227">
        <v>220010</v>
      </c>
      <c r="G5" s="228">
        <v>732676</v>
      </c>
      <c r="H5" s="231"/>
      <c r="I5" s="215"/>
      <c r="J5" s="215"/>
      <c r="K5" s="215"/>
      <c r="L5" s="215"/>
      <c r="M5" s="215"/>
      <c r="N5" s="215"/>
    </row>
    <row r="6" spans="1:14" ht="18.600000000000001" customHeight="1">
      <c r="A6" s="218" t="s">
        <v>188</v>
      </c>
      <c r="B6" s="221" t="s">
        <v>189</v>
      </c>
      <c r="C6" s="223">
        <v>42622</v>
      </c>
      <c r="D6" s="217">
        <v>7126439</v>
      </c>
      <c r="E6" s="225">
        <v>340978</v>
      </c>
      <c r="F6" s="227">
        <v>168674</v>
      </c>
      <c r="G6" s="228">
        <v>594088</v>
      </c>
      <c r="H6" s="231"/>
      <c r="I6" s="215"/>
      <c r="J6" s="215"/>
      <c r="K6" s="215"/>
      <c r="L6" s="215"/>
      <c r="M6" s="215"/>
      <c r="N6" s="215"/>
    </row>
    <row r="7" spans="1:14" ht="18.600000000000001" customHeight="1">
      <c r="A7" s="218" t="s">
        <v>190</v>
      </c>
      <c r="B7" s="221" t="s">
        <v>191</v>
      </c>
      <c r="C7" s="223">
        <v>62636</v>
      </c>
      <c r="D7" s="217">
        <v>10472778</v>
      </c>
      <c r="E7" s="225">
        <v>501090</v>
      </c>
      <c r="F7" s="227">
        <v>324405</v>
      </c>
      <c r="G7" s="228">
        <v>694153</v>
      </c>
      <c r="H7" s="231"/>
      <c r="I7" s="215"/>
      <c r="J7" s="215"/>
      <c r="K7" s="215"/>
      <c r="L7" s="215"/>
      <c r="M7" s="215"/>
      <c r="N7" s="215"/>
    </row>
    <row r="8" spans="1:14" ht="18.600000000000001" customHeight="1">
      <c r="A8" s="218" t="s">
        <v>192</v>
      </c>
      <c r="B8" s="221" t="s">
        <v>193</v>
      </c>
      <c r="C8" s="223">
        <v>41975</v>
      </c>
      <c r="D8" s="217">
        <v>7018209</v>
      </c>
      <c r="E8" s="225">
        <v>335799</v>
      </c>
      <c r="F8" s="227">
        <v>192256</v>
      </c>
      <c r="G8" s="228">
        <v>498259</v>
      </c>
      <c r="H8" s="231"/>
    </row>
    <row r="9" spans="1:14" ht="18.600000000000001" customHeight="1">
      <c r="A9" s="218" t="s">
        <v>194</v>
      </c>
      <c r="B9" s="221" t="s">
        <v>195</v>
      </c>
      <c r="C9" s="223">
        <v>45348</v>
      </c>
      <c r="D9" s="217">
        <v>7582109</v>
      </c>
      <c r="E9" s="225">
        <v>362780</v>
      </c>
      <c r="F9" s="227">
        <v>214688</v>
      </c>
      <c r="G9" s="228">
        <v>551381</v>
      </c>
      <c r="H9" s="231"/>
    </row>
    <row r="10" spans="1:14" ht="18.600000000000001" customHeight="1">
      <c r="A10" s="218" t="s">
        <v>196</v>
      </c>
      <c r="B10" s="221" t="s">
        <v>197</v>
      </c>
      <c r="C10" s="223">
        <v>51284</v>
      </c>
      <c r="D10" s="217">
        <v>8574648</v>
      </c>
      <c r="E10" s="225">
        <v>410270</v>
      </c>
      <c r="F10" s="227">
        <v>229188</v>
      </c>
      <c r="G10" s="228">
        <v>624097</v>
      </c>
      <c r="H10" s="231"/>
    </row>
    <row r="11" spans="1:14" ht="18.600000000000001" customHeight="1">
      <c r="A11" s="218" t="s">
        <v>198</v>
      </c>
      <c r="B11" s="221" t="s">
        <v>199</v>
      </c>
      <c r="C11" s="223">
        <v>48638</v>
      </c>
      <c r="D11" s="217">
        <v>8132265</v>
      </c>
      <c r="E11" s="225">
        <v>389104</v>
      </c>
      <c r="F11" s="227">
        <v>220058</v>
      </c>
      <c r="G11" s="228">
        <v>665462</v>
      </c>
      <c r="H11" s="231"/>
    </row>
    <row r="12" spans="1:14" ht="18.600000000000001" customHeight="1">
      <c r="A12" s="218" t="s">
        <v>200</v>
      </c>
      <c r="B12" s="221" t="s">
        <v>201</v>
      </c>
      <c r="C12" s="223">
        <v>57711</v>
      </c>
      <c r="D12" s="217">
        <v>9649203</v>
      </c>
      <c r="E12" s="225">
        <v>461684</v>
      </c>
      <c r="F12" s="227">
        <v>328553</v>
      </c>
      <c r="G12" s="228">
        <v>716250</v>
      </c>
      <c r="H12" s="231"/>
    </row>
    <row r="13" spans="1:14" ht="18.600000000000001" customHeight="1">
      <c r="A13" s="218" t="s">
        <v>202</v>
      </c>
      <c r="B13" s="221" t="s">
        <v>203</v>
      </c>
      <c r="C13" s="223">
        <v>49998</v>
      </c>
      <c r="D13" s="217">
        <v>8359679</v>
      </c>
      <c r="E13" s="225">
        <v>399985</v>
      </c>
      <c r="F13" s="227">
        <v>234831</v>
      </c>
      <c r="G13" s="228">
        <v>680255</v>
      </c>
      <c r="H13" s="231"/>
    </row>
    <row r="14" spans="1:14" ht="18.600000000000001" customHeight="1">
      <c r="A14" s="218" t="s">
        <v>204</v>
      </c>
      <c r="B14" s="221" t="s">
        <v>205</v>
      </c>
      <c r="C14" s="223">
        <v>32337</v>
      </c>
      <c r="D14" s="217">
        <v>5406750</v>
      </c>
      <c r="E14" s="225">
        <v>258696</v>
      </c>
      <c r="F14" s="227">
        <v>132295</v>
      </c>
      <c r="G14" s="228">
        <v>449994</v>
      </c>
      <c r="H14" s="231"/>
    </row>
    <row r="15" spans="1:14" ht="18.600000000000001" customHeight="1">
      <c r="A15" s="218" t="s">
        <v>206</v>
      </c>
      <c r="B15" s="221" t="s">
        <v>207</v>
      </c>
      <c r="C15" s="223">
        <v>38248</v>
      </c>
      <c r="D15" s="217">
        <v>6395094</v>
      </c>
      <c r="E15" s="225">
        <v>305985</v>
      </c>
      <c r="F15" s="227">
        <v>153431</v>
      </c>
      <c r="G15" s="228">
        <v>497210</v>
      </c>
      <c r="H15" s="231"/>
    </row>
    <row r="16" spans="1:14" ht="18.600000000000001" customHeight="1">
      <c r="A16" s="218" t="s">
        <v>208</v>
      </c>
      <c r="B16" s="221" t="s">
        <v>209</v>
      </c>
      <c r="C16" s="223">
        <v>30996</v>
      </c>
      <c r="D16" s="217">
        <v>5182563</v>
      </c>
      <c r="E16" s="225">
        <v>247970</v>
      </c>
      <c r="F16" s="227">
        <v>144810</v>
      </c>
      <c r="G16" s="228">
        <v>377901</v>
      </c>
      <c r="H16" s="231"/>
    </row>
    <row r="17" spans="1:8" ht="18.600000000000001" customHeight="1">
      <c r="A17" s="218" t="s">
        <v>210</v>
      </c>
      <c r="B17" s="221" t="s">
        <v>211</v>
      </c>
      <c r="C17" s="223">
        <v>33902</v>
      </c>
      <c r="D17" s="217">
        <v>5668383</v>
      </c>
      <c r="E17" s="225">
        <v>271214</v>
      </c>
      <c r="F17" s="227">
        <v>152689</v>
      </c>
      <c r="G17" s="228">
        <v>443963</v>
      </c>
      <c r="H17" s="231"/>
    </row>
    <row r="18" spans="1:8" ht="18.600000000000001" customHeight="1">
      <c r="A18" s="218" t="s">
        <v>212</v>
      </c>
      <c r="B18" s="221" t="s">
        <v>213</v>
      </c>
      <c r="C18" s="223">
        <v>34290</v>
      </c>
      <c r="D18" s="217">
        <v>5733364</v>
      </c>
      <c r="E18" s="225">
        <v>274324</v>
      </c>
      <c r="F18" s="227">
        <v>132616</v>
      </c>
      <c r="G18" s="228">
        <v>480827</v>
      </c>
      <c r="H18" s="231"/>
    </row>
    <row r="19" spans="1:8" ht="18.600000000000001" customHeight="1">
      <c r="A19" s="218" t="s">
        <v>237</v>
      </c>
      <c r="B19" s="221" t="s">
        <v>214</v>
      </c>
      <c r="C19" s="223">
        <v>40950</v>
      </c>
      <c r="D19" s="217">
        <v>6846793</v>
      </c>
      <c r="E19" s="225">
        <v>327598</v>
      </c>
      <c r="F19" s="227">
        <v>170390</v>
      </c>
      <c r="G19" s="228">
        <v>601182</v>
      </c>
      <c r="H19" s="231"/>
    </row>
    <row r="20" spans="1:8" ht="18.600000000000001" customHeight="1">
      <c r="A20" s="218" t="s">
        <v>238</v>
      </c>
      <c r="B20" s="221" t="s">
        <v>215</v>
      </c>
      <c r="C20" s="223">
        <v>34826</v>
      </c>
      <c r="D20" s="217">
        <v>5822848</v>
      </c>
      <c r="E20" s="225">
        <v>278605</v>
      </c>
      <c r="F20" s="227">
        <v>132752</v>
      </c>
      <c r="G20" s="228">
        <v>489360</v>
      </c>
      <c r="H20" s="231"/>
    </row>
    <row r="21" spans="1:8" ht="18.600000000000001" customHeight="1">
      <c r="A21" s="218" t="s">
        <v>240</v>
      </c>
      <c r="B21" s="221" t="s">
        <v>216</v>
      </c>
      <c r="C21" s="223">
        <v>22968</v>
      </c>
      <c r="D21" s="217">
        <v>3840221</v>
      </c>
      <c r="E21" s="225">
        <v>183743</v>
      </c>
      <c r="F21" s="227">
        <v>118192</v>
      </c>
      <c r="G21" s="228">
        <v>282491</v>
      </c>
      <c r="H21" s="231"/>
    </row>
    <row r="22" spans="1:8" ht="18.600000000000001" customHeight="1">
      <c r="A22" s="218" t="s">
        <v>241</v>
      </c>
      <c r="B22" s="221" t="s">
        <v>217</v>
      </c>
      <c r="C22" s="223">
        <v>53302</v>
      </c>
      <c r="D22" s="217">
        <v>8912158</v>
      </c>
      <c r="E22" s="225">
        <v>426419</v>
      </c>
      <c r="F22" s="227">
        <v>197135</v>
      </c>
      <c r="G22" s="228">
        <v>717052</v>
      </c>
      <c r="H22" s="231"/>
    </row>
    <row r="23" spans="1:8" ht="18.600000000000001" customHeight="1">
      <c r="A23" s="218" t="s">
        <v>239</v>
      </c>
      <c r="B23" s="221" t="s">
        <v>218</v>
      </c>
      <c r="C23" s="223">
        <v>47912</v>
      </c>
      <c r="D23" s="217">
        <v>8010861</v>
      </c>
      <c r="E23" s="225">
        <v>383295</v>
      </c>
      <c r="F23" s="227">
        <v>163294</v>
      </c>
      <c r="G23" s="228">
        <v>513856</v>
      </c>
      <c r="H23" s="231"/>
    </row>
    <row r="24" spans="1:8" ht="18.600000000000001" customHeight="1">
      <c r="A24" s="218" t="s">
        <v>219</v>
      </c>
      <c r="B24" s="221" t="s">
        <v>220</v>
      </c>
      <c r="C24" s="223">
        <v>47093</v>
      </c>
      <c r="D24" s="217">
        <v>7874001</v>
      </c>
      <c r="E24" s="225">
        <v>376746</v>
      </c>
      <c r="F24" s="227">
        <v>197890</v>
      </c>
      <c r="G24" s="228">
        <v>573050</v>
      </c>
      <c r="H24" s="231"/>
    </row>
    <row r="25" spans="1:8" ht="18.600000000000001" customHeight="1">
      <c r="A25" s="218" t="s">
        <v>221</v>
      </c>
      <c r="B25" s="221" t="s">
        <v>222</v>
      </c>
      <c r="C25" s="223">
        <v>50319</v>
      </c>
      <c r="D25" s="217">
        <v>8413382</v>
      </c>
      <c r="E25" s="225">
        <v>402554</v>
      </c>
      <c r="F25" s="227">
        <v>177729</v>
      </c>
      <c r="G25" s="228">
        <v>685771</v>
      </c>
      <c r="H25" s="231"/>
    </row>
    <row r="26" spans="1:8" ht="18.600000000000001" customHeight="1">
      <c r="A26" s="218" t="s">
        <v>223</v>
      </c>
      <c r="B26" s="221" t="s">
        <v>224</v>
      </c>
      <c r="C26" s="223">
        <v>24826</v>
      </c>
      <c r="D26" s="217">
        <v>4150962</v>
      </c>
      <c r="E26" s="225">
        <v>198611</v>
      </c>
      <c r="F26" s="227">
        <v>121127</v>
      </c>
      <c r="G26" s="228">
        <v>298593</v>
      </c>
      <c r="H26" s="231"/>
    </row>
    <row r="27" spans="1:8" ht="18.600000000000001" customHeight="1">
      <c r="A27" s="218" t="s">
        <v>225</v>
      </c>
      <c r="B27" s="221" t="s">
        <v>226</v>
      </c>
      <c r="C27" s="223">
        <v>42514</v>
      </c>
      <c r="D27" s="217">
        <v>7108276</v>
      </c>
      <c r="E27" s="225">
        <v>340109</v>
      </c>
      <c r="F27" s="227">
        <v>221194</v>
      </c>
      <c r="G27" s="228">
        <v>452490</v>
      </c>
      <c r="H27" s="231"/>
    </row>
    <row r="28" spans="1:8" ht="18.600000000000001" customHeight="1">
      <c r="A28" s="218" t="s">
        <v>227</v>
      </c>
      <c r="B28" s="221" t="s">
        <v>228</v>
      </c>
      <c r="C28" s="223">
        <v>49761</v>
      </c>
      <c r="D28" s="217">
        <v>8319985</v>
      </c>
      <c r="E28" s="225">
        <v>398085</v>
      </c>
      <c r="F28" s="227">
        <v>255538</v>
      </c>
      <c r="G28" s="228">
        <v>531151</v>
      </c>
      <c r="H28" s="231"/>
    </row>
    <row r="29" spans="1:8" ht="18.600000000000001" customHeight="1">
      <c r="A29" s="218" t="s">
        <v>229</v>
      </c>
      <c r="B29" s="221" t="s">
        <v>230</v>
      </c>
      <c r="C29" s="223">
        <v>47066</v>
      </c>
      <c r="D29" s="217">
        <v>7869458</v>
      </c>
      <c r="E29" s="225">
        <v>376529</v>
      </c>
      <c r="F29" s="227">
        <v>204995</v>
      </c>
      <c r="G29" s="228">
        <v>642869</v>
      </c>
      <c r="H29" s="231"/>
    </row>
    <row r="30" spans="1:8" ht="18.600000000000001" customHeight="1">
      <c r="A30" s="218" t="s">
        <v>231</v>
      </c>
      <c r="B30" s="221" t="s">
        <v>232</v>
      </c>
      <c r="C30" s="223">
        <v>34775</v>
      </c>
      <c r="D30" s="217">
        <v>5814424</v>
      </c>
      <c r="E30" s="225">
        <v>278202</v>
      </c>
      <c r="F30" s="227">
        <v>166557</v>
      </c>
      <c r="G30" s="228">
        <v>473207</v>
      </c>
      <c r="H30" s="231"/>
    </row>
    <row r="31" spans="1:8" ht="18.600000000000001" customHeight="1" thickBot="1">
      <c r="A31" s="219" t="s">
        <v>233</v>
      </c>
      <c r="B31" s="222" t="s">
        <v>234</v>
      </c>
      <c r="C31" s="224">
        <v>40127</v>
      </c>
      <c r="D31" s="220">
        <v>6709263</v>
      </c>
      <c r="E31" s="226">
        <v>321017</v>
      </c>
      <c r="F31" s="229">
        <v>242229</v>
      </c>
      <c r="G31" s="230">
        <v>403656</v>
      </c>
      <c r="H31" s="232"/>
    </row>
    <row r="32" spans="1:8" ht="18.600000000000001" customHeight="1"/>
    <row r="33" spans="1:21">
      <c r="A33" s="209" t="s">
        <v>235</v>
      </c>
    </row>
    <row r="34" spans="1:21" s="212" customFormat="1">
      <c r="A34" s="209" t="s">
        <v>236</v>
      </c>
      <c r="B34" s="209"/>
      <c r="C34" s="210"/>
      <c r="D34" s="209"/>
      <c r="E34" s="210"/>
      <c r="F34" s="209"/>
      <c r="G34" s="209"/>
      <c r="H34" s="209"/>
      <c r="I34" s="209"/>
      <c r="J34" s="209"/>
      <c r="K34" s="209"/>
      <c r="L34" s="209"/>
      <c r="M34" s="209"/>
      <c r="N34" s="209"/>
      <c r="O34" s="209"/>
      <c r="P34" s="209"/>
      <c r="Q34" s="209"/>
      <c r="R34" s="209"/>
      <c r="S34" s="209"/>
      <c r="T34" s="209"/>
      <c r="U34" s="209"/>
    </row>
  </sheetData>
  <mergeCells count="1">
    <mergeCell ref="A1:H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이름이 지정된 범위</vt:lpstr>
      </vt:variant>
      <vt:variant>
        <vt:i4>2</vt:i4>
      </vt:variant>
    </vt:vector>
  </HeadingPairs>
  <TitlesOfParts>
    <vt:vector size="6" baseType="lpstr">
      <vt:lpstr>투입공수방식고정비_직접인건비_제경비_기술료</vt:lpstr>
      <vt:lpstr>소프트웨어 유지관리 및 운영비 산출</vt:lpstr>
      <vt:lpstr>ITSQF</vt:lpstr>
      <vt:lpstr>19년 SW기술자 평균임금</vt:lpstr>
      <vt:lpstr>'19년 SW기술자 평균임금'!Print_Area</vt:lpstr>
      <vt:lpstr>ITSQF!Print_Titles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KOSA</dc:creator>
  <cp:lastModifiedBy>user</cp:lastModifiedBy>
  <cp:lastPrinted>2016-01-08T01:05:12Z</cp:lastPrinted>
  <dcterms:created xsi:type="dcterms:W3CDTF">2010-06-22T02:05:17Z</dcterms:created>
  <dcterms:modified xsi:type="dcterms:W3CDTF">2020-06-19T08:00:16Z</dcterms:modified>
</cp:coreProperties>
</file>